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defaultThemeVersion="124226"/>
  <mc:AlternateContent xmlns:mc="http://schemas.openxmlformats.org/markup-compatibility/2006">
    <mc:Choice Requires="x15">
      <x15ac:absPath xmlns:x15ac="http://schemas.microsoft.com/office/spreadsheetml/2010/11/ac" url="C:\Users\Lenovo\Downloads\"/>
    </mc:Choice>
  </mc:AlternateContent>
  <xr:revisionPtr revIDLastSave="5" documentId="13_ncr:1_{F536CAC9-4A1A-46C2-8229-0EA74817D978}" xr6:coauthVersionLast="47" xr6:coauthVersionMax="47" xr10:uidLastSave="{8EB13425-A6A0-4875-825C-CC16C06085AE}"/>
  <bookViews>
    <workbookView xWindow="-110" yWindow="-110" windowWidth="19420" windowHeight="10300" firstSheet="1" xr2:uid="{1A0FB0B2-DD70-4750-8A34-C5F9FD3AB2D6}"/>
  </bookViews>
  <sheets>
    <sheet name="2023" sheetId="3" r:id="rId1"/>
    <sheet name="2024" sheetId="4" r:id="rId2"/>
    <sheet name="JUNIO 2025" sheetId="1" r:id="rId3"/>
  </sheets>
  <externalReferences>
    <externalReference r:id="rId4"/>
    <externalReference r:id="rId5"/>
    <externalReference r:id="rId6"/>
  </externalReferences>
  <definedNames>
    <definedName name="_xlnm._FilterDatabase" localSheetId="0" hidden="1">'2023'!$A$107:$L$110</definedName>
    <definedName name="_xlnm._FilterDatabase" localSheetId="2" hidden="1">'JUNIO 2025'!$A$6:$BD$6</definedName>
    <definedName name="año">[1]Listas!$M$2:$M$8</definedName>
    <definedName name="_xlnm.Print_Area" localSheetId="0">'2023'!$A$2:$L$111</definedName>
    <definedName name="_xlnm.Print_Area" localSheetId="2">'JUNIO 2025'!$A$2:$M$141</definedName>
    <definedName name="Cuenta">[1]Listas!$I$2:$I$5</definedName>
    <definedName name="Despacho">[1]Listas!$E$2:$E$4</definedName>
    <definedName name="dia">[1]Listas!$L$2:$L$34</definedName>
    <definedName name="entidad">[1]Listas!$A$2:$A$35</definedName>
    <definedName name="Fecha">[2]Listas!$L$2:$L$13</definedName>
    <definedName name="Mes">[1]Listas!$G$2:$G$13</definedName>
    <definedName name="Print_Area" localSheetId="0">'2023'!$A$2:$L$111</definedName>
    <definedName name="Print_Area" localSheetId="2">'JUNIO 2025'!$A$2:$M$141</definedName>
    <definedName name="Print_Titles" localSheetId="0">'2023'!$2:$5</definedName>
    <definedName name="Print_Titles" localSheetId="2">'JUNIO 2025'!$2:$5</definedName>
    <definedName name="Sumar?">[1]Listas!$F$2:$F$3</definedName>
    <definedName name="Tipo_gasto">[1]Listas!$D$2:$D$3</definedName>
    <definedName name="_xlnm.Print_Titles" localSheetId="0">'2023'!$2:$5</definedName>
    <definedName name="_xlnm.Print_Titles" localSheetId="2">'JUNIO 2025'!$2:$5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alcChain>
</file>

<file path=xl/sharedStrings.xml><?xml version="1.0" encoding="utf-8"?>
<sst xmlns="http://schemas.openxmlformats.org/spreadsheetml/2006/main" count="1549" uniqueCount="367">
  <si>
    <t xml:space="preserve">EJECUCIÓN PRESUPUESTAL </t>
  </si>
  <si>
    <t xml:space="preserve">31 DE DICIEMBRE DE 2023 </t>
  </si>
  <si>
    <t>NOMBRE UEJ</t>
  </si>
  <si>
    <t>RUBRO</t>
  </si>
  <si>
    <t>DESCRIPCIÓN</t>
  </si>
  <si>
    <t>APROPIACIÓN INICIAL</t>
  </si>
  <si>
    <t>APROPIACIÓN VIGENTE</t>
  </si>
  <si>
    <t>BLOQUEO</t>
  </si>
  <si>
    <t>APROPIACIÓN DESPUÈS DE APLAZAMIENTO</t>
  </si>
  <si>
    <t>APROPIACIÓN DISPONIBLE</t>
  </si>
  <si>
    <t>COMPROMISO</t>
  </si>
  <si>
    <t>% COMPROMISO</t>
  </si>
  <si>
    <t>OBLIGACIÓN</t>
  </si>
  <si>
    <t>% OBLIGACIÓN</t>
  </si>
  <si>
    <t>Promedio % cumplimiento actividades relacionadas en el plan de acción</t>
  </si>
  <si>
    <t>DIFICULTADES</t>
  </si>
  <si>
    <t>DIRECCIÓN  DE  ASUNTOS PARA COMUNIDADES NEGRAS, AFROCOLOMBIANAS, RAIZALES Y PALENQUERAS</t>
  </si>
  <si>
    <t>A-03-06-01-012</t>
  </si>
  <si>
    <t>FORTALECIMIENTO A LOS PROCESOS ORGANIZATIVOS Y DE CONCERTACION DE LAS COMUNIDADES NEGRAS, AFROCOLOMBIANAS, RAIZALES Y PALENQUERAS</t>
  </si>
  <si>
    <t>NA</t>
  </si>
  <si>
    <t>A-03-04-01-012</t>
  </si>
  <si>
    <t>ATENCION INTEGRAL A LA POBLACION DESPLAZADA EN CUMPLIMIENTO DE LA SENTENCIA T-025 DE 2004 (NO DE PENSIONES)</t>
  </si>
  <si>
    <t>TRANSFERENCIAS</t>
  </si>
  <si>
    <t>C-3701-10000-23</t>
  </si>
  <si>
    <t>FORTALECIMIENTO PARA LOS CONSEJOS COMUNITARIOS Y EXPRESIONES ORGANIZATIVAS EN LAS ÁREAS RURALES Y URBANAS DE LA COMUNIDAD NARP NACIONAL.</t>
  </si>
  <si>
    <t>C-3701-1000-31</t>
  </si>
  <si>
    <t>FORTALECIMIENTO A LOS GRUPOS ETNICOS EN EL PROCESO DE CONCERTACION DE ACUERDOS PARA EL PLAN NACIONAL DE DESARROLLO EN MARCO DE LA CONSULTA PREVIA A NIVEL NACIONAL</t>
  </si>
  <si>
    <t>INVERSIÓN</t>
  </si>
  <si>
    <t xml:space="preserve"> Ejecución vigencia 2023. Reporte 31 de diciembre cierre 2023 </t>
  </si>
  <si>
    <t>DIRECCIÓN DE  ASUNTOS INDIGENAS, ROM
 Y 
MINORÍAS</t>
  </si>
  <si>
    <t>A-03-03-02-014</t>
  </si>
  <si>
    <t>PUEBLO NUKAK MAKU (ARTÍCULO 35 DECRETO 1953 DE 2014)</t>
  </si>
  <si>
    <t>En el cuarto trimestre  de la vigencia 2023, se termina la la reformulación del Plan Estratégico Institucional y de Acción 2023-PEI de la Dirección de Asuntos Indígenas, ROM y Minorías -DAIRM,  se identifica que esta actividad,  no está relacionada en los Acuerdos con la Mesa Permanente de Concertación-MPC, ni con la Mesa Regional Amazónica-MRA, en el marco de la Consulta Previa del Plan Nacional de Desarrollo PND 2022-2026.</t>
  </si>
  <si>
    <t>A-03-06-01-013</t>
  </si>
  <si>
    <t>FORTALECIMIENTO A LOS PROCESOS ORGANIZATIVOS Y DE CONCERTACION DE LAS COMUNIDADES INDIGENAS, MINORIAS Y ROM</t>
  </si>
  <si>
    <t>Las principales dificultades para el cumplimiento de las metas están relacionadas con la no concertación de la ruta de trabajo con la Mesa Regional Amazónica-MRA en tiempos establecidos; asignación presupuestal; dificultad en la coordinación de agenda de los representantes de la Comisión Nacional de Diálogo-CND; temas electorales debido a que se debe esperar la posesión de cada mandatario territorial; dificultades en contratación de operador logístico; actividades que no están relacionadas en los Acuerdos con la Mesa Permanente de Concertación-MPC, ni con la Mesa Regional Amazónica-MRA, en el marco de la Consulta Previa del Plan Nacional de Desarrollo PND 2022-2026.</t>
  </si>
  <si>
    <t>A-03-06-01-014</t>
  </si>
  <si>
    <t>FORTALECIMIENTO INSTITUCIONAL DE LA MESA PERMANENTE DE CONCERTACION CON LOS PUEBLOS Y ORGANIZACIONES INDIGENAS - DECRETO 1397 DE 1996</t>
  </si>
  <si>
    <t>En el cuarto trimestre de la vigencia 2023, se termina la la reformulación del Plan Estratégico Institucional y de Acción 2023-PEI de la Dirección de Asuntos Indígenas, ROM y Minorías -DAIRM,  se identifica que esta actividad,  no está relacionada en los Acuerdos con la Mesa Permanente de Concertación-MPC, ni con la Mesa Regional Amazónica-MRA, en el marco de la Consulta Previa del Plan Nacional de Desarrollo PND 2022-2026.</t>
  </si>
  <si>
    <t>C-3701-1000-18</t>
  </si>
  <si>
    <t>FORTALECIMIENTO DE LA CAPACIDAD ORGANIZATIVA DE LOS PUEBLOS INDÍGENAS EN EL TERRITORIO  NACIONAL</t>
  </si>
  <si>
    <t>C-3701-1000-24</t>
  </si>
  <si>
    <t>FORTALECIMIENTO DEL MARCO LEGAL Y ORGANIZATIVO DE LAS KUMPANIAS RROM A NIVEL   NACIONAL</t>
  </si>
  <si>
    <t>C-3701-1000-27</t>
  </si>
  <si>
    <t>FORTALECIMIENTO DE LOS SISTEMAS DE GOBIERNO PROPIO DE LOS PUEBLOS Y COMUNIDADES INDIGENAS DE LOS PASTOS Y QUILLACINGAS DEL DEPARTAMENTO DE NARIÑO</t>
  </si>
  <si>
    <t>Muchos de los proyectos estaban por terminar en la presente vigencia y quedaron como rezagos. La dificultad está relacionada con los tiempos contractuales.</t>
  </si>
  <si>
    <t>C-3701-1000-32</t>
  </si>
  <si>
    <t>FORTALECIMIENTO DE LOS PROCESOS DE GOBIERNO PROPIO DE LAS COMUNIDADES INDÍGENAS EN EL DEPARTAMENTO DEL CAUCA</t>
  </si>
  <si>
    <t>DIRECCIÓN DE  DERECHOS HUMANOS</t>
  </si>
  <si>
    <t>A-03-03-01-009</t>
  </si>
  <si>
    <t>PROGRAMA DE PROTECCION A PERSONAS QUE SE ENCUENTRAN EN SITUACION DE RIESGO CONTRA SU VIDA, INTEGRIDAD, SEGURIDAD O LIBERTAD, POR CAUSAS RELACIONADAS CON LA VIOLENCIA EN COLOMBIA</t>
  </si>
  <si>
    <t>Retardos en los procesos de vinculación de los profesionales de apoyo al tema jurídico, diifcultaron el cumplimiento de la meta.</t>
  </si>
  <si>
    <t>C-3701-1000-15</t>
  </si>
  <si>
    <t>FORTALECIMIENTO A LA GESTIÓN DE LOS CEMENTERIOS COMO RESTITUCIÓN DE DERECHOS DE VÍCTIMAS DE DESAPARICIÓN A NIVEL  NACIONAL</t>
  </si>
  <si>
    <t xml:space="preserve">Dificultades en el acceso a la información, retardos en el proceso de vinculación de los profesionales, así como mayor volumen de documentación a revisar, generó que los tiempos para la generación de los diagnósticos multidimensionales de cementerios visitados que tienen inhumados restos humanos de personas no identificadas en los departamentos de Quindío, Risaralda y Caldas, fuera superior al establecido para cada diagnóstico. </t>
  </si>
  <si>
    <t>C-3701-1000-20</t>
  </si>
  <si>
    <t>FORTALECIMIENTO DE LA GESTIÓN TERRITORIAL EN LA GARANTÍA, PROMOCIÓN Y GOCE DE LOS DERECHOS HUMANOS  A NIVEL  NACIONAL</t>
  </si>
  <si>
    <t xml:space="preserve">Dificultades en la concreción de la modificación del contrato con la Universidad Industrial de Santander (UIS) para la incorporación de los diplomados
Con el desarrollo de la plataforma Observa, la consejería presidencial para los derechos humanos asume el liderazgo de los observatorios de derechos humanos en el país.
</t>
  </si>
  <si>
    <t>C-3701-1000-28</t>
  </si>
  <si>
    <t>FORTALECIMIENTO A LAS GARANTÍAS PARA EL EJERCICIO DEL LIDERAZGO SOCIAL Y DEFENSA DE LOS DERECHOS HUMANOS A NIVEL NACIONAL</t>
  </si>
  <si>
    <t>C-3701-1000-30</t>
  </si>
  <si>
    <t>FORTALECIMIENTO DE LA POLITICA PUBLICA DE PREVENCION DE VIOLACIONES A LOS DERECHOS A LA VIDA, INTEGRIDAD, LIBERTAD Y SEGURIDAD DE PERSONAS, GRUPOS Y COMUNIDADES EN COLOMBIA.  NACIONAL</t>
  </si>
  <si>
    <t>Dificultades en la concreción de la modificación del contrato con la Universidad Industrial de Santander (UIS) para la incorporación de los diplomados. El proceso electoral territorial dificultó el desarrollo de la agenda ya que las administraciones salientes iniciaron procesos de informes de gestión con miras a los empalmes.</t>
  </si>
  <si>
    <t>TOTAL</t>
  </si>
  <si>
    <t>DIRECCIÓN DE LA AUTORIDAD NACIONAL DE CONSULTA PREVIA</t>
  </si>
  <si>
    <t>A-03-03-01-034</t>
  </si>
  <si>
    <t>FORTALECIMIENTO A LA CONSULTA PREVIA. CONVENIO 169 OIT, LEY 21 DE 1991, LEY 70 DE 1993</t>
  </si>
  <si>
    <t>DIRECCIÓN DE ASUNTOS RELIGIOSOS</t>
  </si>
  <si>
    <t>A-03-11-08-001</t>
  </si>
  <si>
    <t>FORTALECIMIENTO ORGANIZACIONAL DE LAS ENTIDADES RELIGIOSAS Y LAS ORGANIZACIONES BASADAS EN LA FE COMO ACTORES SOCIALES TRASCENDENTES EN EL MARCO DE LA LEY 133 DE 1994</t>
  </si>
  <si>
    <t>C-3704-1000-4</t>
  </si>
  <si>
    <t>CARACTERIZACIÓN DEL SECTOR RELIGIOSO EN EL MARCO DE LA POLÍTICA PÚBLICA DE LIBERTAD RELIGIOSA Y DE CULTOS  NACIONAL</t>
  </si>
  <si>
    <t xml:space="preserve">DIRECCIÓN DE SEGURIDAD, CONVIVENCIA CIUDADANA Y GOBIERNO
</t>
  </si>
  <si>
    <t>A-03-03-04-062</t>
  </si>
  <si>
    <t>APOYO COMITÉ INTERINSTITUCIONAL DE ALERTAS TEMPRANAS CIAT SENTENCIA T-025 DE 2004.</t>
  </si>
  <si>
    <t>A-03-03-01-035</t>
  </si>
  <si>
    <t>FORTALECIMIENTO A LA GESTION TERRITORIAL Y BUEN GOBIERNO LOCAL</t>
  </si>
  <si>
    <t>Asignación presupuestal insuficientes para lograr el diseño y desarrollo del software necesario para el seguimiento, control y evaluación de la gestión de los Esquemas Asociativos Territoriales.</t>
  </si>
  <si>
    <t>C-3702-1000-10</t>
  </si>
  <si>
    <t>FORTALECIMIENTO DE LAS CAPACIDADES INSTITUCIONALES EN MATERIA DE SEGURIDAD, CONVIVENCIA CIUDADANA Y ORDEN PÚBLICO A NIVEL  NACIONAL</t>
  </si>
  <si>
    <t>Este proyecto finalizó en la vigencia 2023. Durante la misma, se realizó la formulación de un nuevo proyecto de inversion cuya ejecucion inició en la vigencia 2024. Dado que este proyecto se quedaba corto frente a los objetivos planeados en el PND tales como la creacion y ell desarrollo del Sistema Nacional de Convivencia para la Vida, la formulacion de la politica publica de seguridad y convivencia para la vida, entre otras acciones.</t>
  </si>
  <si>
    <t>C-3702-1000-12</t>
  </si>
  <si>
    <t>FORTALECIMIENTO DE LAS ENTIDADES TERRITORIALES EN EL MANEJO DE VIOLENCIA CONTRA LA MUJER A NIVEL  NACIONAL</t>
  </si>
  <si>
    <t>Este proyecto finalizó en la vigencia 2023. Durante la misma, se realizó la formulacion de un nuevo proyecto de inversion cuya ejecucion inició en la vigencia 2024. Y apesar que se formulo dentro de la direccion de seguridad, fue trasladado al despacho para su ejecucion.</t>
  </si>
  <si>
    <t>DIRECCIÓN DE SEGURIDAD,  CONVIVENCIA CIUDADANA Y GOBIERNO</t>
  </si>
  <si>
    <t xml:space="preserve">SUBDIRECCIÓN DE GOBIERNO, GESTIÓN TERRITORIAL Y LUCHA CONTRA LA TRATA
</t>
  </si>
  <si>
    <t>A-03-03-01-033</t>
  </si>
  <si>
    <t>FONDO NACIONAL PARA LA LUCHA CONTRA LA TRATA DE PERSONAS. LEY 985 DE 2005 Y DECRETO 4319 DE 2006</t>
  </si>
  <si>
    <t>Disponibilidad de los sobrevivientes a beneficiar y solicitud de los aliados estratégicos y el cooperante UNODC, con quienes se desarrollará el programa de inclusión.</t>
  </si>
  <si>
    <t>A-03-03-01-039</t>
  </si>
  <si>
    <t>IMPLEMENTACION LEY 985/05 SOBRE TRATA DE PERSONAS</t>
  </si>
  <si>
    <t>No ha sido posible confirmar la asistencia de los posibles participantes de la estrategia de formación.</t>
  </si>
  <si>
    <t>C-3702-1000-9</t>
  </si>
  <si>
    <t>MEJORAMIENTO EN LA IMPLEMENTACIÓN DE POLÍTICAS PUBLICAS EN MATERIA DE TRATA DE PERSONAS A NIVEL  NACIONAL</t>
  </si>
  <si>
    <t>C-3702-1000-11</t>
  </si>
  <si>
    <t>FORTALECIMIENTO INSTITUCIONAL EN DESCENTRALIZACIÓN Y ORDENAMIENTO TERRITORIAL A NIVEL  NACIONAL</t>
  </si>
  <si>
    <t xml:space="preserve"> por temas de orden público en las zonas en las que se venian trabajando: Bajo de Cauca, Catatumbo, Pacificio Sur y Darien, lo que imposibilita realizar las actividades de campo para la elaboracion de los productos requeridos.</t>
  </si>
  <si>
    <t>SUBDIRECCIÓN DE  GOBIERNO, GESTION TERRITORIAL Y TRATA</t>
  </si>
  <si>
    <t xml:space="preserve">SUBDIRECCIÓN DE PROYECTOS PARA LA SEGURIDAD Y CONVIVENCIA CIUDADANA
 </t>
  </si>
  <si>
    <t>A-03-03-01-032</t>
  </si>
  <si>
    <t>FONDO NACIONAL DE SEGURIDAD Y CONVIVENCIA CIUDADANA -FONSECON</t>
  </si>
  <si>
    <t>Demora en la consecución de los documentos para liquidar por parte de las entidades territoriales. A pesar de que se realizo el continuo seguimiento a la ejecución de los proyectos, el valor no alcanzó la ejecución, dado que la meta se sobreestimo al inicio de la vigencia.</t>
  </si>
  <si>
    <t>C-3702-1000-8</t>
  </si>
  <si>
    <t>FORTALECIMIENTO DE LOS SISTEMAS INTEGRADOS DE EMERGENCIA Y SEGURIDAD SIES A NIVEL  NACIONAL</t>
  </si>
  <si>
    <t>Las actividades se desarrollon con los  profesionales contratados, por lo tanto no se requirio del recurso adicional.</t>
  </si>
  <si>
    <t>C-3702-1000-13</t>
  </si>
  <si>
    <t>FORTALECIMIENTO A LAS ENTIDADES TERRITORIALES A TRAVES DE LA FINANCIACION DE INFRAESTRUCTURA PARA LA SEGURIDAD Y CONVIVENCIA CIUDADANA A NIVEL NACIONAL</t>
  </si>
  <si>
    <t>Se radicaron cuentas por valor de $42.288.895.968, las cuales no fue posible el pago, debido a que MinHacienda no aprobo el PAC solicitado por el Ministerio.</t>
  </si>
  <si>
    <t>SUBDIRECCIÓN DE INFRAESTRUCTURA</t>
  </si>
  <si>
    <t>OFICINA</t>
  </si>
  <si>
    <t>ASUNTOS LEGISLATIVOS</t>
  </si>
  <si>
    <t>C-3799-1000-13</t>
  </si>
  <si>
    <t>FORTALECIMIENTO DE LOS PROCESOS TECNICOS Y ADMINISTRATIVOS EN LAS RELACIONES GOBIERNO NACIONAL Y CONGRESO DE LA REPUBLICA A NIVEL  NACIONAL</t>
  </si>
  <si>
    <t>El cumplimiento de esta meta se vio afectada por la no adición al contrato de Operación Logística,  lo que le impidió a la dirección realizara el total de las sesiones de trabajo y socialización de los Proyectos de Ley y de Acto Legislativo de interés del Gobierno Nacional con los grupos de interés, programas para la vigencia 2023</t>
  </si>
  <si>
    <t>DIR ASUNTOS LEGISLATIVOS</t>
  </si>
  <si>
    <t>APROPIACIÓN VIGENTE  DESPUÈS DE APLAZAMIENTO</t>
  </si>
  <si>
    <t>DIRECCIÓN PARA LA DEMOCRACIA, LA PARTICIPACIÓN CIUDADANA Y LA ACCIÓN COMUNAL</t>
  </si>
  <si>
    <t>A-03-06-01-001</t>
  </si>
  <si>
    <t>FORTALECIMIENTO DE LAS ASOCIACIONES Y LIGAS DE CONSUMIDORES (LEY 73 DE 1981 Y DECRETO 1320 DE 1982)</t>
  </si>
  <si>
    <t>A-03-03-04-035</t>
  </si>
  <si>
    <t>FONDO PARA LA PARTICIPACION CIUDADANA Y EL FORTALECIMIENTO DE LA DEMOCRACIA. ARTICULO 96 LEY 1757 DE 2015</t>
  </si>
  <si>
    <t xml:space="preserve">Durante el proceso de términos de referencia con Findeter se recibieron más de 300 observaciones por parte de las organizaciones sociales, lo que generó se realizara ajustes y traslados en el cronograma del convenio para la vigencia 2024.
La mesa multipardista se articula en conjunto con el grupo de electoral de la dirección, quien para dicho periodo se encontraba en el desarrollo de las elecciones municipales y departamentales. El proceso de elección territorial de alcaldes y gobernadores generó dificultades para el trabajo con algunos municipios que cancelaron jornadas programadas, esto fue en contravía del cumplimiento de la meta establecida. 
Las 4 acciones de encuentros de intercambios de saberes, así como 5 acciones de participación en territorios ambientales quedaron incluidas en el convenio de Findeter en el componente de asistencia técnica, el cual se ejecutará en la vigencia 2024.
En el marco de la creación del Ministerio de la Igualdad y la Equidad quien asume la responsabilidad de formular la política pública del campesinado, se establecieron una serie de conversaciones para definir con claridad las competencias y determinar el alcance de la ejecución de las actividades, lo cual retrasó la implementación de acciones. No se concluyó la suscripción del convenio que permitiría y facilitaría la gestión de registros en el territorio.
Para la vigencia 2023 se contemplaba el avance del proceso de contratación del Programa Acción Comunal para la Construcción de Paz, para el fortalecimiento de los Organismos de Acción Comunal en marco jurídico, gestión administrativa y RUC; sin embargo, no fue viabilizado el convenio por parte del Ministerio, por lo que el recurso fue traslado a la actividad de Banco de Proyectos con el fin de fortalecer las iniciativas relacionadas con la política de Construcción de Paz. 
Para la vigencia 2023 se contemplaba el avance del proceso de contratación "Programa Fortalecimiento Comunal" (Plan Padrino), para el fortalecimiento de los Organismos de Acción Comunal en RUC y planes estratégicos de desarrollo; sin embargo, no fue viabilizado el convenio por parte del Ministerio, por lo que el recurso fue traslado a la actividad de Banco de Proyectos con el fin de fortalecer las iniciativas relacionadas con las líneas de dotaciones y mejoramiento  </t>
  </si>
  <si>
    <t>A-03-03-01-065</t>
  </si>
  <si>
    <t>APOYO A LAS DISPOSICIONES PARA GARANTIZAR EL PLENO EJERCICIO DE LOS DERECHOS DE LAS PERSONAS CON DISCAPACIDAD. LEY 1618 DE 2013</t>
  </si>
  <si>
    <t>durante el proceso de términos de referencia con Findeter se recibieron más de 300 observaciones por parte de las organizaciones sociales, lo que generó se realizara ajustes y traslados en el cronograma del convenio para la vigencia 2024.</t>
  </si>
  <si>
    <t>C-3704-1000-6</t>
  </si>
  <si>
    <t>FORTALECIMIENTO DE LAS CAPACIDADES DE LOS ORGANISMOS DE ACCION COMUNAL PARA EL DESARROLLO DE SUS PROPOSITOS Y ATENCION DE SUS NECESIDADES EN EL MARCO DE LA LEY 2166 DE 2021 A PARTIR DEL EJERCICIO DE LA DEMOCRACIA PARTICIPATIVA   NACIONAL</t>
  </si>
  <si>
    <t>No se logró el cumplimiento de la meta para esta vigencia, teniendo en cuenta que durante el proceso de términos de referencia con Findeter se recibieron más de 300 observaciones por parte de las organizaciones sociales, lo que generó se realizara ajustes y traslados en el cronograma del convenio para la vigencia 2024.</t>
  </si>
  <si>
    <t>*APROPIACIÓN INICIAL</t>
  </si>
  <si>
    <t>*APROPIACIÓN VIGENTE</t>
  </si>
  <si>
    <t>OFICINA DE INFORMACIÓN  PUBLICA DEL  INTERIOR</t>
  </si>
  <si>
    <t>C-3799-1000-7</t>
  </si>
  <si>
    <t>MEJORAMIENTO DE LA INFRAESTRUCTURA TECNOLÓGICA E INTEGRACIÓN DE LOS SISTEMAS DE INFORMACIÓN DEL MINISTERIO DEL INTERIOR  BOGOTÁ</t>
  </si>
  <si>
    <t>C-3799-1000-8</t>
  </si>
  <si>
    <t>FORTALECIMIENTO DE LA COMUNICACIÓN Y LOS CANALES DE ATENCION AL CIUDADANO EN EL MINISTERIO DEL INTERIOR A NIVEL  NACIONAL</t>
  </si>
  <si>
    <t>OFICINA ASESORA DE PLANEACIÓN</t>
  </si>
  <si>
    <t>C-3799-1000-9</t>
  </si>
  <si>
    <t>FORTALECIMIENTO DEL SISTEMA INTEGRADO DE GESTIÓN DEL MINISTERIO DEL INTERIOR EN  BOGOTÁ</t>
  </si>
  <si>
    <t>C-3799-1000-11</t>
  </si>
  <si>
    <t>IMPLEMENTACIÓN DE UNA RED DE GESTIÓN DEL CONOCIMIENTO EN EL MINISTERIO DEL INTERIOR - NACIONAL</t>
  </si>
  <si>
    <t>GRUPO DE ARTICULACIÓN INTERNA PARA LA POLÍTICA DE VÍCTIMAS</t>
  </si>
  <si>
    <t xml:space="preserve">Ausencia de lineamientos para la atención a la población migrante venezolana víctima del conflicto armado. </t>
  </si>
  <si>
    <t>C-3703-1000-3</t>
  </si>
  <si>
    <t>FORTALECIMIENTO INSTITUCIONAL PARA LA IMPLEMENTACIÓN DE LA POLÍTICA PÚBLICA DE VÍCTIMAS A NIVEL  NACIONAL</t>
  </si>
  <si>
    <t>GRUPO DE VÍCTIMAS</t>
  </si>
  <si>
    <t>SUBDIRECCIÓN DE GESTION HUMANA</t>
  </si>
  <si>
    <t>A-02</t>
  </si>
  <si>
    <t>ADQUISICIONES DE BIENES Y SERVICIOS</t>
  </si>
  <si>
    <t>Teniendo en cuenta que en las convocatorias realizadas no cumplieron con el perfil, se dará espera a nombramiento en periodo de prueba en el marco de la convocatoria Entidades del Orden Nacional 2020-2 a proveerse en 2024.</t>
  </si>
  <si>
    <t>ADQUISICIÓN DE BIENES Y SERVICIOS</t>
  </si>
  <si>
    <t>31 de diciembre de 2024</t>
  </si>
  <si>
    <t>NOMBRE PROGRAMA MISIONAL DE FUNCIONAMIENTO Y/O PROYECTO DE INVERSIÓN</t>
  </si>
  <si>
    <t>APROPIACIÓN ADICIONADA</t>
  </si>
  <si>
    <t>APROPIACIÓN REDUCIDA</t>
  </si>
  <si>
    <t>PAGOS</t>
  </si>
  <si>
    <t>Dificultades</t>
  </si>
  <si>
    <t>FORTALECIMIENTO A LOS PROCESOS ORGANIZATIVOS Y DE CONCERTACIÓN DE LAS COMUNIDADES NEGRAS, AFROCOLOMBIANAS, RAIZALES Y PALENQUERAS</t>
  </si>
  <si>
    <t>Dificultades en el fortalecimiento organizativo de comunidades negras</t>
  </si>
  <si>
    <t>ATENCIÓN INTEGRAL A LA POBLACIÓN DESPLAZADA EN CUMPLIMIENTO DE LA SENTENCIA T-025 DE 2004 (NO DE PENSIONES)</t>
  </si>
  <si>
    <t>Falta de gestión en el presupuesto asignado para programa de desplazados</t>
  </si>
  <si>
    <t>C-3701-1000-33-705050</t>
  </si>
  <si>
    <t>FORTALECIMIENTO DE LAS ACCIONES PARA GARANTIZAR EL GOCE EFECTIVO DE LOS DERECHOS DE LOS PUEBLOS Y LAS COMUNIDADES AFROCOLOMBIANAS, NEGRAS, PALENQUERAS Y RAIZALES EN EL TERRITORIO   NACIONAL</t>
  </si>
  <si>
    <t>7. ACTORES DIFERENCIALES PARA EL CAMBIO / 5. CONVERGENCIA REGIONAL PARA EL BIENESTAR Y BUEN VIVIR</t>
  </si>
  <si>
    <t xml:space="preserve">Mediante decreto 766 de 2024, se reducen recursos por valor de $ 12.227.077.103, por parte del Minhacienda, cual implica una actualización del proyecto de inversión, mediante memorando 2025-3-002200-004584 Id: 483153 lo que conllevo al ajuste de los recursos asignados del mismo a actividades e indicadores, por lo tanto se esta a la espera que el DNP ajuste la plataforma PIP </t>
  </si>
  <si>
    <t>SUBTOTAL PGN</t>
  </si>
  <si>
    <t>FUNCIONAMIENTO REGALÍAS</t>
  </si>
  <si>
    <t xml:space="preserve"> Ejecución vigencia 2024. Reporte 31 de diciembre de 2024</t>
  </si>
  <si>
    <t>Falta de ejecución en programa Pueblo Nukak Maku</t>
  </si>
  <si>
    <t>FORTALECIMIENTO A LOS PROCESOS ORGANIZATIVOS Y DE CONCERTACIÓN DE LAS COMUNIDADES INDÍGENAS, MINORÍAS Y ROM</t>
  </si>
  <si>
    <t>Retos en el fortalecimiento organizativo de comunidades indígenas, La principal dificultad que se presenta es que en la DAIRM, no ha sido designado un profesional ambiental para desarrollar las acciones correspondientes a la Orden  No. 1 de la Sentencia 4360 de 2018, en lo que respecta a las acciones que corresponden por misionalidad.</t>
  </si>
  <si>
    <t>FORTALECIMIENTO INSTITUCIONAL DE LA MESA PERMANENTE DE CONCERTACIÓN CON LOS PUEBLOS Y ORGANIZACIONES INDÍGENAS - DECRETO 1397 DE 1996</t>
  </si>
  <si>
    <t>N/A</t>
  </si>
  <si>
    <t>Dificultades en la implementación de programas para población desplazada, La principal dificultad que se presenta se debe a que para realizar las formulaciones y concertaciones de los Planes de Salvaguarda, se esta a la espera deque la DAIRM defina el alidado estratégico con el cual se suscribirá convenio para ejecutar la formulación y concertación de los planes de salvaguarda. Los reportes de los trimestres anteriores, están relacionados con las priorizaciones que se hicieron para formular, concertar e implementar.</t>
  </si>
  <si>
    <t>C-3701-1000-32-705050</t>
  </si>
  <si>
    <t>FORTALECIMIENTO DE LOS PROCESOS DE GOBIERNO PROPIO DE LAS COMUNIDADES INDÍGENAS EN EL DEPARTAMENTO DEL  CAUCA</t>
  </si>
  <si>
    <t>C-3701-1000-35-705050</t>
  </si>
  <si>
    <t>FORTALECIMIENTO DE LOS SISTEMAS DE GOBIERNO PROPIO Y EN LOS PROCESOS ORGANIZATIVOS DE LOS PUEBLOS Y COMUNIDADES INDÍGENAS A NIVEL   NACIONAL</t>
  </si>
  <si>
    <t>Complejidad en el fortalecimiento de sistemas de gobierno propio a nivel nacional</t>
  </si>
  <si>
    <t>C-3701-1000-36-705050</t>
  </si>
  <si>
    <t>IMPLEMENTACIÓN DE ACCIONES POR PARTE DEL MINISTERIO DEL INTERIOR PARA FORTALECER LA ESTRUCTURA ORGANIZATIVA DE LAS KUMPAÑY RROM A NIVEL  NACIONAL</t>
  </si>
  <si>
    <t>Bajo avance en la implementación de acciones para comunidad Rrom, Las dificultades que se presentan es que no se ha recibido la propuesta de actualización del documento de planificación del Plan de Vida.</t>
  </si>
  <si>
    <t>C-3701-1000-37-705050</t>
  </si>
  <si>
    <t>FORTALECIMIENTO DE LOS SISTEMAS DE GOBIERNO PROPIO DE LOS PUEBLOS Y COMUNIDADES INDÍGENAS DE LOS PASTOS Y QUILLACINGAS DEL DEPARTAMENTO DE   NARIÑO</t>
  </si>
  <si>
    <t>Falta de ejecución presupuestal en programas de Nariño, La principal dificultad se presenta en que en el presente trimestre, aun se están terminando o ajustando los procesos precontractuales, con el fin de suscribir los convenio o proyectos para el fortalecimiento de las 3 asociaciones.</t>
  </si>
  <si>
    <t>PROGRAMA DE PROTECCIÓN A PERSONAS QUE SE ENCUENTRAN EN SITUACIÓN DE RIESGO CONTRA SU VIDA, INTEGRIDAD, SEGURIDAD O LIBERTAD, POR CAUSAS RELACIONADAS CON LA VIOLENCIA EN COLOMBIA</t>
  </si>
  <si>
    <t>Demoras en el proceso de autorización de la adición a PNUD, Dificultades en el programa de protección a personas en riesgo</t>
  </si>
  <si>
    <t>Dificultades en la implementación de programas para población desplazada debido a Demoras en el proceso de autorización de la adición</t>
  </si>
  <si>
    <t>C-3701-1000-30-20106A</t>
  </si>
  <si>
    <t>2. SEGURIDAD HUMANA Y JUSTICIA SOCIAL / A. PREVENCIÓN Y PROTECCIÓN PARA POBLACIONES VULNERABLES DESDE UN ENFOQUE DIFERENCIAL, COLECTIVO E INDIVIDUAL</t>
  </si>
  <si>
    <t>Los tiempos del proceso de autorización para la suscripción del convenio tomaron más de lo estimado.</t>
  </si>
  <si>
    <t>C-3701-1000-38-702030</t>
  </si>
  <si>
    <t>FORTALECIMIENTO DE LA GESTIÓN TERRITORIAL PARA LA GARANTÍA, PROMOCIÓN Y GOCE DE LOS DERECHOS HUMANOS  NACIONAL</t>
  </si>
  <si>
    <t>7. ACTORES DIFERENCIALES PARA EL CAMBIO / 3. FORTALECIMIENTO DE LA INSTITUCIONALIDAD</t>
  </si>
  <si>
    <t>C-3701-1000-39-702030</t>
  </si>
  <si>
    <t>FORTALECIMIENTO DE LAS GARANTÍAS PARA EL EJERCICIO DEL LIDERAZGO SOCIAL Y DEFENSA DE LOS DERECHOS HUMANOS EN EL TERRITORIO   NACIONAL</t>
  </si>
  <si>
    <t>Se aclara que en consideración a que mediante decreto 1522 del 18 de diciembre de 2024 se redujo el presupuesto de la actividad</t>
  </si>
  <si>
    <t>C-3701-1000-41-53106B</t>
  </si>
  <si>
    <t>FORTALECIMIENTO DE LA GARANTÍA DE LOS DERECHOS HUMANOS EN EL MARCO DE LAS MANIFESTACIONES PÚBLICAS Y LA PROTESTA SOCIAL PACÍFICA A NIVEL   NACIONAL</t>
  </si>
  <si>
    <t>5. CONVERGENCIA REGIONAL / B. EFECTIVIDAD DE LOS DISPOSITIVOS DE PARTICIPACIÓN CIUDADANA, POLÍTICA Y ELECTORAL</t>
  </si>
  <si>
    <t>En consideración a que mediante decreto 1522 del 18 de diciembre de 2024 se redujo el presupuesto de la actividad</t>
  </si>
  <si>
    <t>C-3701-1000-42-20113A</t>
  </si>
  <si>
    <t>FORTALECIMIENTO DE LA GESTIÓN DE LOS CEMENTERIOS COMO RESTITUCIÓN DE DERECHOS DE VÍCTIMAS DE DESAPARICIÓN  NACIONAL</t>
  </si>
  <si>
    <t>2. SEGURIDAD HUMANA Y JUSTICIA SOCIAL / A. FORTALECIMIENTO DE LA BÚSQUEDA DE PERSONAS DADAS POR DESAPARECIDAS</t>
  </si>
  <si>
    <t>C-3702-1000-14-701020</t>
  </si>
  <si>
    <t>MEJORAMIENTO DE LAS CAPACIDADES DE LAS ENTIDADES TERRITORIALES PARA TRANSVERSALIZAR EL ENFOQUE DE GÉNERO EN LA GESTIÓN DE LA CONVIVENCIA Y LA SEGURIDAD HUMANA  NACIONAL</t>
  </si>
  <si>
    <t>7. ACTORES DIFERENCIALES PARA EL CAMBIO / 2. MUJERES EN EL CENTRO DE LA POLÍTICA DE LA VIDA Y LA PAZ</t>
  </si>
  <si>
    <t>GASTOS POR TRIBUTOS Y FISCALIZACIÓN</t>
  </si>
  <si>
    <t>C-3799-1000-1-53106A</t>
  </si>
  <si>
    <t>FORTALECIMIENTO DE LAS CAPACIDADES Y HABILIDADES CON QUE CUENTAN LOS GRUPOS ÉTNICOS, EJECUTORES E INSTITUCIONALIDAD INTERVINIENTE PARA LA PARTICIPACIÓN EN LOS PROCESOS DE CONSULTA PREVIA   NACIONAL</t>
  </si>
  <si>
    <t>5. CONVERGENCIA REGIONAL / A. CONDICIONES Y CAPACIDADES INSTITUCIONALES, ORGANIZATIVAS E INDIVIDUALES PARA LA PARTICIPACIÓN CIUDADANA</t>
  </si>
  <si>
    <t>Se presentarón dificultades en la asignación de PAC en el último trimestre considerando la necesidad de recorte presupuestal presentado por el Ministerio de Hacienda</t>
  </si>
  <si>
    <t>C-3704-1000-8-53106A</t>
  </si>
  <si>
    <t>FORTALECIMIENTO DE LA INTEGRACIÓN DE PROCESOS, LA COORDINACIÓN DE ENTIDADES, LA  ASIGNACIÓN DE RECURSOS Y EL CONOCIMIENTO, PARA BRINDAR GARANTÍAS PARA EL GOCE EFECTIVO DEL DERECHO DE LA LIBERTAD RELIGIOSA Y DE CULTOS EN EL TERRITORIO  NACIONAL</t>
  </si>
  <si>
    <t>Las acciones de este programa de funcionamiento se llevan a cabo en el marco del Decreto 2124 de 2027, donde la secretaria tecnica de la CIPRAT (Comision intersectorial para la respuesta rapida a las alertas tempranas) de la Direccion de Seguridad, Convivencia Ciudadana y Gobierno en un plazo de 10 dias habiles debe dar atencion a las alertas tempranas emitidas por la Defensoria del Pueblo a nivel Nacional.  Esto requiere un equipo de trabajo/ planta de personal robusto que pueda brindar seguimiento a los planes de accion que contienen las recomendaciones consignadas en las alertas tempranas, adicional a un sistema de información que consigne dicha informacion y tenga la capacidad de almacenamiento de mas de 45.000 recomendaciones. Adicional, la corte ha solicitado en varios Autos a la Direccion de Seguridad que fortalezca la gestion de la secretaria tecnica, y que desarrolle un enfoque diferencial y de genero en la atencion de las alertas tempranas, asi como un mayor acompañamiento a las entidades territoriales.</t>
  </si>
  <si>
    <t>C-3702-1000-16-20105A</t>
  </si>
  <si>
    <t>FORTALECIMIENTO DE LA CAPACIDAD DE ARTICULACIÓN TERRITORIAL PARA LA INCORPORACIÓN DE ESTRATEGIAS DE CONVIVENCIA Y SEGURIDAD CIUDADANA INTEGRAL, CORRESPONSABLE, CONTEXTUALIZADA Y PREVENTIVA A NIVEL   NACIONAL</t>
  </si>
  <si>
    <t>2. SEGURIDAD HUMANA Y JUSTICIA SOCIAL / A. NUEVO MODELO NACIÓN-TERRITORIO PARA LA CONVIVENCIA Y LA SEGURIDAD CIUDADANA</t>
  </si>
  <si>
    <t>Se presentaron cambios administrativos que llevaron a cambios de lineamientos y objetivos en el marco de la construccion de la politica publica de seguridad y convivencia para la vida,generando reprocesos en la version final del documento. Adicionalmente, dificultades en la concertación de acciones con comunidades negras, para aplicar el enfoque diferencial que debe llevar la politica publica, tal como lo menciona el indicador del PND Sinergia: ID 491 - Política Pública de Seguridad Humana y Convivencia formulada e implementada con lineamientos con enfoque diferencial para las comunidades negras,
afrocolombianas, raizales y palenqueras."</t>
  </si>
  <si>
    <t>C-3702-1000-16-20105B</t>
  </si>
  <si>
    <t>2. SEGURIDAD HUMANA Y JUSTICIA SOCIAL / B. CREACIÓN DEL SISTEMA NACIONAL DE CONVIVENCIA PARA LA VIDA</t>
  </si>
  <si>
    <t>No se logro suscribir el convenio de Cooperación Internacional que tiene como objetivo general unir esfuerzos administrativos, técnicos, tecnológicos y financieros para desarrollar e implementar acciones de prevención dirigidas a la población vulnerable, así como brindar asistencia y protección a las víctimas en el marco de la Estrategia Nacional para la Lucha Contra la Trata de Personas. Actualmente, se encuentra en la etapa de estructuración de la Ficha Técnica del proyecto de Plan de Fortalecimiento.</t>
  </si>
  <si>
    <t>FORTALECIMIENTO A LA GESTIÓN TERRITORIAL Y BUEN GOBIERNO LOCAL</t>
  </si>
  <si>
    <t>Se solicita la prorroga del contrato por temas de orden público en las zonas en las que se venian trabajando: Bajo de Cauca, Catatumbo, Pacificio Sur y Darien, lo que imposibilita realizar las actividades de campo para la elaboracion de los productos requeridos.</t>
  </si>
  <si>
    <t>IMPLEMENTACIÓN LEY 985 DE 2005 SOBRE TRATA DE PERSONAS</t>
  </si>
  <si>
    <t>Dificultades en implementación de ley contra trata</t>
  </si>
  <si>
    <t>C-3702-1000-17-701040</t>
  </si>
  <si>
    <t>FORTALECIMIENTO EN LA PREVENCIÓN, PROTECCIÓN Y ASISTENCIA EN LA LUCHA CONTRA EL DELITO DE TRATA PERSONAS  NACIONAL</t>
  </si>
  <si>
    <t>7. ACTORES DIFERENCIALES PARA EL CAMBIO / 4. POR UNA VIDA LIBRE DE VIOLENCIAS CONTRA LAS MUJERES</t>
  </si>
  <si>
    <t>Bajo avance en políticas públicas contra trata</t>
  </si>
  <si>
    <t>C-3702-1000-18-10204A</t>
  </si>
  <si>
    <t>FORTALECIMIENTO DE LA ARTICULACIÓN, COORDINACIÓN Y PARTICIPACIÓN DE LAS ENTIDADES TERRITORIALES, CORPORACIONES PÚBLICAS Y LÍDERES LOCALES EN LOS PROCESOS DE ORDENAMIENTO TERRITORIAL ALREDEDOR DEL AGUA Y DESCENTRALIZACIÓN.  NACIONAL</t>
  </si>
  <si>
    <t>1. ORDENAMIENTO DEL TERRITORIO ALREDEDOR DEL AGUA Y JUSTICIA AMBIENTAL / A. EMPODERAMIENTO DE LOS GOBIERNOS LOCALES Y SUS COMUNIDADES</t>
  </si>
  <si>
    <t>En el proceso de priorización de municipios, se seleccionaron inicialmente 126, de los cuales se intervinieron 111. Algunos municipios fueron excluidos de la estrategia al no cumplir con los criterios establecidos, como pertenecer a la categoría 6, ser parte de los Programas de Desarrollo con Enfoque Territorial (PDET) o estar clasificados como Zonas Más Afectadas por el Conflicto Armado (ZOMAC). Esta exclusión afectó principalmente a capitales, distritos especiales o municipios de mayor categoría</t>
  </si>
  <si>
    <t>C-3702-1000-18-53105B</t>
  </si>
  <si>
    <t>5. CONVERGENCIA REGIONAL / B. ENTIDADES PÚBLICAS TERRITORIALES Y NACIONALES FORTALECIDAS</t>
  </si>
  <si>
    <t>Dificultades en adquisición para sistemas de emergencia</t>
  </si>
  <si>
    <t>C-3702-1000-8-20105A</t>
  </si>
  <si>
    <t>C-3702-1000-13-20105A</t>
  </si>
  <si>
    <t>FORTALECIMIENTO A LAS ENTIDADES TERRITORIALES A TRAVES DE LA FINANCIACION DE INFRAESTRUCTURA PARA LA SEGURIDAD Y CONVIVENCIA CIUDADANA A NIVEL  NACIONAL</t>
  </si>
  <si>
    <t>Retos en la ejecución del FONSECON</t>
  </si>
  <si>
    <t>DIRECCIÓN DE ASUNTOS LEGISLATIVOS</t>
  </si>
  <si>
    <t>C-3799-1000-18-53105B</t>
  </si>
  <si>
    <t>FORTALECIMIENTO DE LAS RELACIONES ENTRE EL GOBIERNO NACIONAL Y EL CONGRESO DE LA REPÚBLICA EN LOS PROCESOS TÉCNICOS Y ADMINISTRATIVOS A NIVEL   NACIONAL</t>
  </si>
  <si>
    <t>Dada la reducción del recurso realizada mediante el decreto 1522 del 18 de Diciembre de 2024 “Por el cual se reducen unas apropiaciones en el Presupuesto General de la Nación de la vigencia fiscal de 2024 y se dictan otras disposiciones”,  el cumplimiento del 70% restante de esta actividad se reprograma para la vigencia 2025</t>
  </si>
  <si>
    <t>FONDO PARA LA PARTICIPACIÓN CIUDADANA Y EL FORTALECIMIENTO DE LA DEMOCRACIA. ARTICULO 96 LEY 1757 DE 2015</t>
  </si>
  <si>
    <t xml:space="preserve">No se logró el cumplimiento de la actividad, debido al aplazamiento de recursos establecido por el Decreto 0766 del 20 de junio de 2024. Por lo tanto, el recurso fue reducido para esta actividad, en el marco del Decreto 1522 del 18 de diciembre de 2024. </t>
  </si>
  <si>
    <t>C-3704-1000-6-53106A</t>
  </si>
  <si>
    <t>No se logró el cumplimiento de la meta programada, teniendo en cuenta el aplazamiento de recursos establecido por el Decreto 0766 del 20 de junio de 2024 y la reducción de recursos realizada mediante Decreto 1522 del 18 de diciembre de 2024.</t>
  </si>
  <si>
    <t>C-3704-1000-7-53106A</t>
  </si>
  <si>
    <t>MEJORAMIENTO DE LA PARTICIPACIÓN DEL CAMPESINADO EN LA FORMULACIÓN DE POLÍTICAS, PROGRAMAS Y PROYECTOS EN EL TERRITORIO  NACIONAL</t>
  </si>
  <si>
    <t>C-3799-1000-15-53105B</t>
  </si>
  <si>
    <t>FORTALECIMIENTO  DE LA ESTRATEGIA DE RELACIONAMIENTO CON EL CIUDADANO AMPLIANDO LA COBERTURA DEL PORTAFOLIO DE SERVICIOS DEL MINISTERIO DEL INTERIOR EN EL TERRITORIO  NACIONAL</t>
  </si>
  <si>
    <t>C-3799-1000-15-53105D</t>
  </si>
  <si>
    <t>5. CONVERGENCIA REGIONAL / D. GOBIERNO DIGITAL PARA LA GENTE</t>
  </si>
  <si>
    <t>C-3799-1000-17-20104A</t>
  </si>
  <si>
    <t>FORTALECIMIENTO DE LAS SOLUCIONES DE TECNOLOGIAS DE LA INFORMACIÓN QUE PERMITAN SOPORTAR LOS PLANES, PROGRAMAS Y PROYECTOS DEL MINISTERIO DEL INTERIOR DENTRO DE LA ENTIDAD Y DE CARA AL CIUDADANO A NIVEL  NACIONAL</t>
  </si>
  <si>
    <t>2. SEGURIDAD HUMANA Y JUSTICIA SOCIAL / A. IMPLEMENTACIÓN DEL PROGRAMA DE DATOS BÁSICOS</t>
  </si>
  <si>
    <t>C-3799-1000-17-20104B</t>
  </si>
  <si>
    <t>2. SEGURIDAD HUMANA Y JUSTICIA SOCIAL / B. INTEROPERABILIDAD COMO BIEN PÚBLICO DIGITAL</t>
  </si>
  <si>
    <t>C-3799-1000-17-20108B</t>
  </si>
  <si>
    <t>2. SEGURIDAD HUMANA Y JUSTICIA SOCIAL / B. PROTECCIÓN DE LAS PERSONAS, DE LAS INFRAESTRUCTURAS DIGITALES, FORTALECIMIENTO DE LAS ENTIDADES DEL ESTADO Y GARANTÍA EN LA PRESTACIÓN DE SUS SERVICIOS EN EL ENTORNO DIGITAL</t>
  </si>
  <si>
    <t>Desde la oficina de información pública - grupo de sistemas se  adelantaron todas las gestiones administrativas necesarias para la  realización del proceso contractual, sin embargo, el cambio de Ministro a mitad de año y los respectivos cambios que se presentaron en el año de jefe de la OIP retrasaron el inicio, desenlace y culminación de  las tareas planificadas.</t>
  </si>
  <si>
    <t>C-3799-1000-17-53105D</t>
  </si>
  <si>
    <t>C-3799-1000-20-53105B</t>
  </si>
  <si>
    <t>FORTALECIMIENTO DE LA ESTRATEGIA DE COMUNICACIONES INTERNA Y EXTERNA DEL MINISTERIO DEL INTERIOR  NACIONAL</t>
  </si>
  <si>
    <t>C-3799-1000-16-53105B</t>
  </si>
  <si>
    <t>FORTALECIMIENTO DEL SISTEMA INTEGRADO DE GESTIÓN DEL MINISTERIO DEL INTERIOR EN EL TERRITORIO  NACIONAL</t>
  </si>
  <si>
    <t>C-3799-1000-19-53105B</t>
  </si>
  <si>
    <t>APLICACIÓN DE UNA ESTRATEGIA INTEGRAL PARA MEJORAR LA IMPLEMENTACIÓN DE LA POLÍTICA DE GESTIÓN DEL CONOCIMIENTO Y LA INNOVACIÓN EN EL MARCO DEL MIPG DEL MINISTERIO DEL INTERIOR, PARA LA ATENCIÓN DE LOS GRUPOS DE VALOR A NIVEL   NACIONAL</t>
  </si>
  <si>
    <t>Se presento dificultad en  la adecuación del espacio físico del laboratorio de innovación, debido a temas de contratación y ya que la actividad se planteo como una sola meta y estaba dividida en 2 actividades, una como diseño y otra como adecuación, no se puede reportar como cumplida ya que no se realizó la adecuación, aunque se realizó el diseño del espacio con todos los lineamientos dados y la aprobación de la ARL .</t>
  </si>
  <si>
    <t>INVERSION</t>
  </si>
  <si>
    <t>La principal dificultad se centra en que la convocatoria a las sesiones no es realizada por la cordinación de articulación para la política pública de víctimas del conflicto armado. En este sentido la meta debe plantearse sobre sesiones efectivamente convocadas a la coordinación.</t>
  </si>
  <si>
    <t>C-3703-1000-3-703050</t>
  </si>
  <si>
    <t>FORTALECIMIENTO  INSTITUCIONAL PARA LA IMPLEMENTACION DE LA POLITICA PUBLICA DE VICTIMAS A NIVEL  NACIONAL</t>
  </si>
  <si>
    <t>7. ACTORES DIFERENCIALES PARA EL CAMBIO / 5. COLOMBIA POTENCIA MUNDIAL DE LA VIDA A PARTIR DE LA NO REPETICIÓN</t>
  </si>
  <si>
    <t>No se logró hacer efectiva la articulación con las diferentes entidades territoriales, porque el equipo de profesionales disponibles se concentró en el reporte de RUSICST. Además para el último trimestre no se contó con la contratación completa de los asesores para poder brindar las asistencias técnicas</t>
  </si>
  <si>
    <t>ADQUISICIÓN DE BIENES  Y SERVICIOS</t>
  </si>
  <si>
    <t xml:space="preserve">Los cambios de administración generaron retrasos en la contratación, pues aunque se radicó en tiempos la Subdirección de Gestión Contractual   se demoró en la respuesta. </t>
  </si>
  <si>
    <t>ADQUISICIÓN DE BIENES Y SERVICIO</t>
  </si>
  <si>
    <t>EQUIPO DE PAZ</t>
  </si>
  <si>
    <t>C-3702-1000-15-600011</t>
  </si>
  <si>
    <t>MEJORAMIENTO DE LA EFECTIVIDAD DE LOS PROGRAMAS E INICIATIVAS DE CONSTRUCCIÓN DE PAZ LIDERADAS POR EL MINISTERIO DEL INTERIOR A NIVEL  NACIONAL</t>
  </si>
  <si>
    <t>6. PAZ TOTAL E INTEGRAL / 1. HACIA UN NUEVO CAMPO COLOMBIANO: REFORMA RURAL INTEGRAL</t>
  </si>
  <si>
    <t xml:space="preserve">Hubo procesos que debieron replantearse con respecto al plan de choque. Más que dificultades es un toque de realidad. 
Concepciones nuevas de la actividad del equipo de Paz. Esto se convierte en oportunidad. 
Nuevas ideas de pedagogía y cuestiones relacionadas con la nueva manera de entender la política en el contexto de la paz total y del plan de choque. De nuevo, esto es una oportunidad.  
</t>
  </si>
  <si>
    <t>C-3702-1000-15-600012</t>
  </si>
  <si>
    <t>6. PAZ TOTAL E INTEGRAL / 2. PARTICIPACIÓN POLÍTICA: APERTURA DEMOCRÁTICA PARA CONSTRUIR LA PAZ</t>
  </si>
  <si>
    <t xml:space="preserve">Se llevó a cabo la reestructuración del equipo de comunicaciones y la OIP del Ministerio del Interior con quienes se venía coordinando la construcción de la estrategia de comunicaciones para la paz.
Se hicieron modificaciones en las prioridades del Equipo de Paz y se dieron nuevos lineamientos para dar continuidad al trabajo desarrollado. 
La estrategia de comunicaciones, información y pedagogía para la paz, así como, la generación de espacios para una cultura de paz tuvieron un menor grado de prioridad durante el tercer trimestre de 2024 en comparación con otras actividades que hacen parte del Plan de Choque del señor Ministro del Interior. 
</t>
  </si>
  <si>
    <t>C-3702-1000-15-600013</t>
  </si>
  <si>
    <t>6. PAZ TOTAL E INTEGRAL / 3. FIN DEL CONFLICTO</t>
  </si>
  <si>
    <t>C-3702-1000-15-600014</t>
  </si>
  <si>
    <t>6. PAZ TOTAL E INTEGRAL / 4. SOLUCIÓN AL PROBLEMA DE LAS DROGAS ILÍCITAS</t>
  </si>
  <si>
    <t>VICEMINISTERIO DE DIALOGO SOCIAL</t>
  </si>
  <si>
    <t>C-3701-1000-40-53107A</t>
  </si>
  <si>
    <t>FORTALECIMIENTO DEL DIALOGO SOCIAL NACIONAL Y REGIONAL MEDIANTE EL DESARROLLO DE ACCIONES TENDIENTES A ATENDER LAS PROBLEMÁTICAS SOCIALES EN LOS TERRITORIOS  NACIONAL</t>
  </si>
  <si>
    <t>Fortalecimiento del dialogo social nacional y regional mediante el desarrollo de acciones tendientes a atender las problemáticas sociales en los territorios  Nacional</t>
  </si>
  <si>
    <t xml:space="preserve">En primera instancia los cambios administrativos tanto en el Ministerio del Interior como en el DNP conllevaron reprocesos en el trámite de estructuracón y revisión del documento formulado, en segunda instancia, los procesos de aplazamiento y reducción presupuestal afectaron las disponibilidades que permitieran contar con el personal idóneo para artucular con DNP las mesas técnicas requeridas. </t>
  </si>
  <si>
    <t>ARTICULACIÓN PLAN NACIONAL DE DESARROLLO -PND</t>
  </si>
  <si>
    <t>APLAZAMIENTO</t>
  </si>
  <si>
    <t>APROPIACIÓN DESPUÉS DE APLAZAMIENTO</t>
  </si>
  <si>
    <t>Se encuentra en espera la contratación OPS para iniciar la actividad. La DCN avanza en la elaboración de los documentos diagnósticos, los cuales serán cargados en SINERGIA en noviembre. El Ministerio no dispone de operador logístico y se espera la firma del convenio.</t>
  </si>
  <si>
    <t>La DCN adelanta la estructuración de un convenio para realizar las caracterizaciones de la vigencia. A la fecha, el Ministerio del Interior NO cuenta con operador logístico para el desarrollo de la actividad.</t>
  </si>
  <si>
    <t>C-3701-1000-48-40070203</t>
  </si>
  <si>
    <t>4. TRANSFORMACIÓN PRODUCTIVA, INTERNACIONALIZACIÓN Y ACCIÓN CLÍMATICA / 03. FORTALECIMIENTO DE LA INSTITUCIONALIDAD</t>
  </si>
  <si>
    <t>FORTALECIMIENTO DE LOS GOBIERNOS PROPIOS, SISTEMAS ORGANIZATIVOS Y AUTOSOSTENIBILIDAD DE LAS COMUNIDADES NEGRAS, AFROCOLOMBIANAS, RAIZALES Y PALENQUERAS</t>
  </si>
  <si>
    <t>La dependencia ha enfrentado diversas dificultades de carácter administrativo que han limitado la adecuada gestión de sus procesos, situación que impidió alcanzar un nivel óptimo de cumplimiento en las metas y compromisos establecidos.</t>
  </si>
  <si>
    <t>C-3701-1000-45-40060004</t>
  </si>
  <si>
    <t>4. TRANSFORMACIÓN PRODUCTIVA, INTERNACIONALIZACIÓN Y ACCIÓN CLÍMATICA / 04. LA CULTURA DE PAZ EN LA COTIDIANIDAD DE LAS POBLACIONES Y TERRITORIOS</t>
  </si>
  <si>
    <t>FORTALECIMIENTO DE CAPACIDADES EN PROCESOS ORGANIZATIVOS PARA EL SEGUIMIENTO EFECTIVO Y GARANTIZAR EL CUMPLIMIENTO DE LOS ACUERDOS DERIVADOS DE LOS DIÁLOGOS SOCIALES CON LAS COMUNIDADES NEGRAS Y AFROCOLOMBIANAS EN LOS DEPARTAMENTOS DE   CAUCA, CHOCÓ, NARIÑO, VALLE DEL CAUCA</t>
  </si>
  <si>
    <t>C-3701-1000-47-40070505</t>
  </si>
  <si>
    <t>4. TRANSFORMACIÓN PRODUCTIVA, INTERNACIONALIZACIÓN Y ACCIÓN CLÍMATICA / 05. CONVERGENCIA REGIONAL PARA EL BIENESTAR Y BUEN VIVIR</t>
  </si>
  <si>
    <t>FORTALECIMIENTO DE LOS MECANISMOS PARA EL FOMENTO DEL DESARROLLO ECONÓMICO Y SOCIAL, ASÍ COMO LA PROTECCIÓN Y GARANTÍA DE LOS DERECHOS DE LAS COMUNIDADES NEGRAS, AFROCOLOMBIANAS, RAIZALES Y PALENQUERAS EN EL MARCO DE LA IMPLEMENTACIÓN DE LA LEY 70 DE 1993 EN EL TERRITORIO NACIONAL</t>
  </si>
  <si>
    <t>Se encuentra en espera la aprobación presupuestal por parte del Minhacienda, con el fin de avanzar en la reglamentación integral de la Ley 70.</t>
  </si>
  <si>
    <t>C-3701-1000-43-40070203</t>
  </si>
  <si>
    <t>IMPLEMENTACIÓN DE ESTRATEGIAS PARA EL FORTALECIMIENTO DE LA CULTURA DE PAZ ESTABLE Y DURADERA EN LOS TERRITORIOS DE LOS PUEBLOS Y COMUNIDADES NEGRAS A NIVEL NACIONAL.</t>
  </si>
  <si>
    <t xml:space="preserve"> Ejecución vigencia 2025. 30 junio 2025</t>
  </si>
  <si>
    <t>La demora en la contratación del equipo profesional y la ausencia de un repositorio consolidado de información han generado cuellos de botella que han limitado el cumplimiento de las metas. Asimismo, se resalta que el pueblo Nukak Makú debe organizarse a través de su propio gobierno, dado que la gestión de los recursos no puede recaer en terceros ajenos a su estructura legítima.</t>
  </si>
  <si>
    <t>La contratación tardía del equipo profesional y la falta de un repositorio consolidado de información han constituido cuellos de botella que han limitado el cumplimiento de las metas establecidas. Adicionalmente, se enfatiza que el pueblo Nukak Makú debe fortalecerse mediante la organización de su propio gobierno, evitando que la gestión de los recursos quede en manos de terceros ajenos a su estructura legítima.</t>
  </si>
  <si>
    <t>La demora en la contratación del equipo profesional y la ausencia de un repositorio consolidado de información han representado cuellos de botella que han impedido alcanzar las metas previstas.</t>
  </si>
  <si>
    <t>Las principales dificultades identificadas se relacionan con la demora en la contratación del equipo profesional y del operador logístico, la falta de un repositorio consolidado de información, la sobrecarga en los sistemas de gestión documental, y la asignación tardía de recursos, factores que han limitado la articulación de procesos, el cumplimiento del Decreto 1811 de 2017 y el fortalecimiento de los gobiernos propios, en especial en comunidades indígenas. A esto se suma la ausencia de funcionarios con capacidad de decisión, el incumplimiento de compromisos interinstitucionales y la debilidad en la gobernanza, lo cual ha generado cuellos de botella que impiden alcanzar las metas establecidas.</t>
  </si>
  <si>
    <t>Las principales dificultades se han derivado de la demora en la asignación de recursos y en la contratación del equipo profesional, así como de la falta de un repositorio consolidado de información, lo que ha generado cuellos de botella para el cumplimiento del Decreto No. 1811 de 2017 y el fortalecimiento de los gobiernos propios. La suspensión de la sesión del 19 de junio de 2025 por parte del CRIC evidenció, además, las debilidades de gobernanza y de cumplimiento institucional.</t>
  </si>
  <si>
    <t>La demora en la contratación del equipo profesional y la ausencia de un repositorio consolidado de información han constituido cuellos de botella que han impedido el cumplimiento de las metas establecidas.</t>
  </si>
  <si>
    <t>C-3701-1000-44-701020</t>
  </si>
  <si>
    <t>FORTALECIMIENTO DE LA PARTICIPACIÓN DE LAS MUJERES INDÍGENAS EN ESPACIOS DE DIÁLOGO A NIVEL NACIONAL</t>
  </si>
  <si>
    <t>C-3701-1000-49-40060004</t>
  </si>
  <si>
    <t>FORTALECIMIENTO DE LOS MECANISMOS DE PROTECCIÓN DE LA GUARDIA INDÍGENA EN EL TERRITORIO NACIONAL</t>
  </si>
  <si>
    <t>Los cambios en la alta gerencia institucional, incluida la Dirección de Derechos Humanos, han ocasionado retrasos en los procesos de contratación de profesionales para el desarrollo de las actividades.</t>
  </si>
  <si>
    <t>El cumplimiento de las metas se ha visto afectado por la demora en los procesos de contratación del equipo técnico, los profesionales especializados y la operación logística, lo que ha limitado el desarrollo oportuno de actividades vinculadas al Auto 009 de 2015 y a la SU 546 de 2023. La vinculación tardía del personal, la ausencia de un operador logístico y la insuficiencia de recursos humanos y financieros han generado retrasos significativos, evidenciados en la baja participación institucional y en la imposibilidad de atender integralmente las tareas asignadas, pese a la alta demanda de acciones de reconciliación, convivencia y seguimiento al Acuerdo de Paz.</t>
  </si>
  <si>
    <t>Los cambios en la alta gerencia institucional, la ausencia de operador logístico y la demora en la contratación del equipo profesional han generado retrasos en el cumplimiento de metas, afectando la implementación de las órdenes del Auto 009 de 2015 y la SU 546 de 2023, así como el avance de procesos de reconciliación, convivencia y seguimiento al Acuerdo de Paz.</t>
  </si>
  <si>
    <t>Es necesario avanzar en la contratación de seis (6) ingenieros en software para el diseño e implementación de un sistema informático que dé cumplimiento a la orden No. 23 de la SU 546 de 2023. Sin embargo, la falta de contratación del equipo técnico y del operador logístico ha impedido el avance idóneo de las metas, cuya implementación está prevista para octubre de 2025 en el marco del Congreso de la FIDH en Bogotá D.C.</t>
  </si>
  <si>
    <t>La vinculación del equipo de apoyo para la implementación de la actividad se inició a finales de mayo.</t>
  </si>
  <si>
    <t>C-3701-1000-46-40070203</t>
  </si>
  <si>
    <t>4. TRANSFORMACIÓN PRODUCTIVA, INTERNACIONALIZACIÓN Y ACCIÓN CLÍMATICA / 03. FORTALECIMIENTO DE LA INSTITUCIONALIDAD - [PREVIO CONCEPTO  DNP]</t>
  </si>
  <si>
    <t>FORTALECIMIENTO DE LA GESTIÓN, DIÁLOGO Y PARTICIPACIÓN TERRITORIAL PARA L GARANTÍA, PROMOCIÓN Y RELACIÓN DE LOS DERECHOS HUMANOS</t>
  </si>
  <si>
    <t>El avance de las metas se ha visto limitado por la falta de operador logístico, retrasos en la contratación del equipo técnico y la necesidad de vincular profesionales especializados, lo que ha impedido cumplir oportunamente con las órdenes del Auto 009 de 2015 y de la SU 546 de 2023.</t>
  </si>
  <si>
    <t>GRUPO INTERNO DE TRABAJO DE ENFOQUE DE GENERO Y DIVERSIDAD</t>
  </si>
  <si>
    <t xml:space="preserve">Se dieron cumplimiento al 100% de las metas a corte 30 de 2025, se presentaron dificulades presupuestales por reducción del presupuesto en primer trimestre </t>
  </si>
  <si>
    <t>TOTAL INVERSIÓN</t>
  </si>
  <si>
    <t>TOTAL DEPENDENCIA</t>
  </si>
  <si>
    <t>Respecto al Fondo para la Rehabilitación Frisco 2025, la demora en la contratación del operador logístico, por un valor de $20.650 millones, ha limitado la realización de reuniones con comunidades étnicas necesarias para cumplir órdenes judiciales sobre consulta previa en procesos de erradicación de cultivos ilícitos, lo que podría generar tensiones o acciones jurídicas. La ausencia de dicho operador también ha restringido la ejecución física de actividades y, junto con la dependencia de otras entidades, ha ocasionado retrasos en la gestión, resaltando la necesidad de agilizar los procesos contractuales y fortalecer la articulación interinstitucional.</t>
  </si>
  <si>
    <t>Para la vigencia 2025, el inicio tardío del operador logístico en julio ha afectado el avance del proyecto de fortalecimiento a comunidades étnicas y el cumplimiento de metas. Asimismo, la ejecución de diplomados virtuales y foros presenta retrasos por la falta de culminación de los procesos precontractuales con la Universidad del Valle, lo que limita el fortalecimiento de competencias en grupos étnicos, instituciones etnoeducativas, ejecutores y entidades públicas y privadas, reduciendo el impacto esperado en la generación de ciudadanos competentes y en la eficiencia de las mesas de trabajo.</t>
  </si>
  <si>
    <t>Se identificaron dificultades en la implementación del formulario, dado que el sector religioso manifestó que algunos datos podrían considerarse sensibles para la liquidación, presentación y pago de impuestos. Asimismo, se gestionaron los certificados de disponibilidad presupuestal para la formalización del convenio de implementación del banco de proyectos 2025.</t>
  </si>
  <si>
    <t>Se gestionaron los certificados de disponibilidad presupuestal para la suscripción del convenio de implementación del banco de proyectos 2025.</t>
  </si>
  <si>
    <t>Se requieren recursos presupuestales para la implementacion y desarrollo del sistema de informacion de seguimiento a las alertas tempranas emitidas por la Defensoria del Pueblo desarrollado Inhouse. Dichos recursos fueron solicitados en el anteproyecto 2026. Adicional fortalecer el equipo, dado que se tenido que apalancar este programa de funcionamiento con el proyecto de inversion de la direccion, para poder responder en los tiempos que menciona el decreto 2124 de 2017 y se puedan robustecer las acciones de articulacion y seguimiento con las entidades territoriales y del orden nacional, adicional a la aplicacion de un enfoque diferencial y elaboracion de una estrategia de firmantes de paz.</t>
  </si>
  <si>
    <t>Se han presentado dificultades administrativas para la consolidacion de un convenio/contrato que contempla la ejecucion del 42,5 % del presupuesto, por lo cual, se han presentado retrasos en la ejecución presupuestal y de actividades.</t>
  </si>
  <si>
    <t>El convenio destinado a brindar asistencia inmediata no logró formalizarse.</t>
  </si>
  <si>
    <t>El déficit presupuestal ha impedido el cumplimiento de la meta establecida, aunque se avanza en gestiones para alcanzarla en los próximos trimestres; adicionalmente, se presentaron desajustes en los tiempos de respuesta de ControlDoc, fallas técnicas en la visualización de anexos y limitaciones derivadas de su configuración mensual, lo que dificulta las verificaciones periódicas.</t>
  </si>
  <si>
    <t>La ejecución de las actividades se ha visto limitada por la falta de inicio del contrato con el operador logístico y la no formalización del convenio de asistencia inmediata; adicionalmente, la meta establecida no se cumplió debido a que los procesos de contratación de profesionales para los planes de acción territorial continúan en etapa precontractual, al igual que el convenio con UNODC, sumado al déficit de equipos tecnológicos para la adecuada recepción de comunicaciones.</t>
  </si>
  <si>
    <t>El desarrollo de la actividad se encuentra condicionado a la formalización del convenio aún en etapa precontractual y a la ejecución del contrato con el operador logístico, que no ha iniciado.</t>
  </si>
  <si>
    <t>La contratación de los profesionales y enlaces territoriales inició en mayo pero aún no concluye, y el avance de la actividad depende de la ejecución del contrato con el operador logístico, que permanece pendiente.</t>
  </si>
  <si>
    <t>"Se presentaron retrasos en la ejecución de las obras debido a dificultades en los desembolsos de la reserva 2023, cuyo trámite de vigencia expirada en 2025 afectó su desarrollo, así como a inconvenientes en la gestión contractual de algunas entidades territoriales que impactaron los procesos de diseño y ejecución. Adicionalmente, el presupuesto asignado para 2025, definido en el Decreto 1523 de 2024, sufrió un aplazamiento del 51% según el Decreto 069 de 2025, lo que redujo los recursos disponibles y limitó el avance de esta actividad.</t>
  </si>
  <si>
    <t>En este período no se logró la entrega de los proyectos debido a dificultades en la ejecución técnica y al incumplimiento de las especificaciones establecidas.</t>
  </si>
  <si>
    <t>DIRECCIO DE ASUNTOS LEGISLATIVOS</t>
  </si>
  <si>
    <t>La ausencia del contrato de Operación Logística impidió el desarrollo de la actividad programada.</t>
  </si>
  <si>
    <t>Las dificultades administrativas en el Ministerio retrasaron la contratación del Operador Logístico, lo que ocasionó ajustes en el cronograma y el incumplimiento total de la meta, debido además a la cancelación de actividades por parte de los referentes de discapacidad de Caldas y La Guajira.</t>
  </si>
  <si>
    <t>Las dificultades administrativas al interior del Ministerio retrasaron la contratación del Operador Logístico, lo que ocasionó ajustes en el cronograma y el incumplimiento parcial de las metas proyectadas para el trimestre; no obstante, se resalta que en el trimestre anterior se realizaron seis actividades que permitieron cumplir con el semestre, y que actualmente la Defensoría del Pueblo, como Secretaría Técnica designada, no ha convocado a las sesiones de la red.</t>
  </si>
  <si>
    <t>El proyecto no ha iniciado su ejecución teniendo en cuenta que dentro de la programación del Plan de Acción de la Dirección, su ejecución está prevista para el II semestre de 2025, y a la fecha nos encontramos en el desarrollo de los procesos precontractuales, los cuales permitirá el cumplimiento de las metas y de ejecución presupuestal del proyecto en mención.</t>
  </si>
  <si>
    <t>No se han presentado dificultadades en su ejecución la cual es acorde con tiempo transcurrido de la vigencia. El comportamiento de las obligaciones del presupuesto del proyecto están justificadas en que el 93% de lo que se contrata a través del proyecto corresponde a la Prestación de Servicios Personales Indirectos, cuyas entregas y por lo tanto obligaciones y pagos se ejecutan de maner mensual.  De esta manera, a medida que se avance en la vigencia, el porcentaje de obligaciones aumentará. A esto se le sumarán los recursos que se obliguen durante la ejecución de los procesos con persona juridica, los cuales se encuentran en sus fases precontractuales conforme al cronograma planteado en el PAA.</t>
  </si>
  <si>
    <t>Los cambios en las directivas administrativas y las nuevas orientaciones de la Alta Dirección hicieron necesaria la reprogramación de actividades relacionadas con la documentación contractual y el plan anual de adquisiciones.</t>
  </si>
  <si>
    <t>No se han presentado dificultadades en su ejecución la cual es acorde con tiempo transcurrido de la vigencia  El nivel de ejecución en obligaciones de este proyecto es en gran parte explicado porque los contratos de prestación de servicios personales tienen programados entregas y por lo tanto obligaciones y pagos de manera mensualizada, por lo cual el nivel de obligaciones aumentará considereablemente conforme se avance en la vigencia. Eso quiere decir que el 41% que se muestra como nivel ejecución de las obligaciones, es un nivel adecuado para la época. de acuerdo con lo planeado en el Plan Anual de Adquisiciones.</t>
  </si>
  <si>
    <t>El cumplimiento de la actividad es acorde con la planeación de la meta que se había establecido</t>
  </si>
  <si>
    <t>Los contratos de la mayoría del equipo GAPV iniciaron a finales de mayo, lo que permitió únicamente un mes del segundo trimestre para el desarrollo de acciones.</t>
  </si>
  <si>
    <t>Los contratos de la mayoría del equipo GAPV iniciaron a finales de mayo, lo que limitó el avance a un mes del segundo trimestre; además, no se alcanzó la meta de 1.101 entidades territoriales asistidas debido a la inhabilidad de la Plataforma RUSICST, por lo cual las acciones se centraron en la capacitación de nuevos enlaces y en el proceso de réplica para la certificación territorial liderado por la Unidad para las Víctimas.</t>
  </si>
  <si>
    <t>SUBDIRECCIÓN DE GESTIÓN  HUMANA</t>
  </si>
  <si>
    <t>Modificaciones de Plan Anual de Adquisiciones por ajustes solicitados en la SGC. Demoras en la revisión de los procesos contractuales y en trámites administrativos</t>
  </si>
  <si>
    <t>El incumplimiento parcial del II trimestre se debió a retrasos administrativos en los procesos contractuales, limitaciones en la disponibilidad de recursos técnicos y humanos, dificultades de articulación interinstitucional y ajustes en agendas territoriales, lo que obligó a reprogramar actividades y concentrar esfuerzos en el diseño metodológico y la coordinación con entidades aliadas.</t>
  </si>
  <si>
    <t>5. CONVERGENCIA REGIONAL / A. DIÁLOGO, MEMORIA, CONVIVENCIA Y RECONCILIACIÓN PARA LA RECONSTRUCCIÓN DEL TEJIDO SOCIAL</t>
  </si>
  <si>
    <t>"El retraso en la entrega del documento final obedece a revisiones permanentes por parte del DNP y a demoras en la retroalimentación, sumado a la ausencia de operador logístico durante el primer semestre, lo que impidió desarrollar talleres de fortalecimiento y actividades de socialización territorial. Asimismo, la estructuración de un contrato macro para el Ministerio del Interior ha requerido ajustes en el PAA, disponibilidades presupuestales y justificaciones adicionales, lo que ha generado modificaciones en el cronograma y la concentración de actividades en Bogotá.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</si>
</sst>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 #,##0\ &quot;€&quot;_-;\-* #,##0\ &quot;€&quot;_-;_-* &quot;-&quot;\ &quot;€&quot;_-;_-@_-"/>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quot;$&quot;\ #,##0"/>
    <numFmt numFmtId="167" formatCode="[$-580A]d&quot; de &quot;mmmm&quot; de &quot;yyyy;@"/>
    <numFmt numFmtId="168" formatCode="[$$-240A]\ #,##0"/>
    <numFmt numFmtId="169" formatCode="_-&quot;XDR&quot;* #,##0_-;\-&quot;XDR&quot;* #,##0_-;_-&quot;XDR&quot;* &quot;-&quot;_-;_-@_-"/>
    <numFmt numFmtId="170" formatCode="_-&quot;$&quot;* #,##0_-;\-&quot;$&quot;* #,##0_-;_-&quot;$&quot;* &quot;-&quot;_-;_-@_-"/>
    <numFmt numFmtId="171" formatCode="_-&quot;$&quot;* #,##0.00_-;\-&quot;$&quot;* #,##0.00_-;_-&quot;$&quot;* &quot;-&quot;??_-;_-@_-"/>
    <numFmt numFmtId="172" formatCode="_-* #,##0.00\ _€_-;\-* #,##0.00\ _€_-;_-* &quot;-&quot;??\ _€_-;_-@_-"/>
    <numFmt numFmtId="173" formatCode="00"/>
    <numFmt numFmtId="174" formatCode="000"/>
  </numFmts>
  <fonts count="57">
    <font>
      <sz val="11"/>
      <color rgb="FF000000"/>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FF0000"/>
      <name val="Calibri"/>
      <family val="2"/>
      <scheme val="minor"/>
    </font>
    <font>
      <sz val="11"/>
      <color rgb="FF000000"/>
      <name val="Calibri"/>
      <family val="2"/>
      <scheme val="minor"/>
    </font>
    <font>
      <b/>
      <sz val="18"/>
      <name val="Gill Sans MT"/>
      <family val="2"/>
    </font>
    <font>
      <b/>
      <sz val="18"/>
      <color theme="0"/>
      <name val="Gill Sans MT"/>
      <family val="2"/>
    </font>
    <font>
      <b/>
      <sz val="10"/>
      <name val="Gill Sans MT"/>
      <family val="2"/>
    </font>
    <font>
      <b/>
      <sz val="18"/>
      <color theme="1"/>
      <name val="Gill Sans MT"/>
      <family val="2"/>
    </font>
    <font>
      <b/>
      <sz val="18"/>
      <color rgb="FFFF0000"/>
      <name val="Gill Sans MT"/>
      <family val="2"/>
    </font>
    <font>
      <b/>
      <sz val="10"/>
      <color theme="0"/>
      <name val="Gill Sans MT"/>
      <family val="2"/>
    </font>
    <font>
      <sz val="10"/>
      <name val="Gill Sans MT"/>
      <family val="2"/>
    </font>
    <font>
      <sz val="10"/>
      <color theme="1"/>
      <name val="Gill Sans MT"/>
      <family val="2"/>
    </font>
    <font>
      <b/>
      <sz val="10"/>
      <color theme="1"/>
      <name val="Gill Sans MT"/>
      <family val="2"/>
    </font>
    <font>
      <sz val="10"/>
      <color rgb="FF000000"/>
      <name val="Gill Sans MT"/>
      <family val="2"/>
    </font>
    <font>
      <sz val="11"/>
      <name val="Calibri"/>
      <family val="2"/>
      <scheme val="minor"/>
    </font>
    <font>
      <sz val="10"/>
      <color rgb="FFFF0000"/>
      <name val="Gill Sans MT"/>
      <family val="2"/>
    </font>
    <font>
      <sz val="12"/>
      <name val="Gill Sans MT"/>
      <family val="2"/>
    </font>
    <font>
      <sz val="10"/>
      <color theme="0"/>
      <name val="Gill Sans MT"/>
      <family val="2"/>
    </font>
    <font>
      <sz val="11"/>
      <color rgb="FF000000"/>
      <name val="Gill Sans MT"/>
      <family val="2"/>
    </font>
    <font>
      <sz val="11"/>
      <color theme="1"/>
      <name val="Gill Sans MT"/>
      <family val="2"/>
    </font>
    <font>
      <sz val="11"/>
      <color rgb="FFFF0000"/>
      <name val="Gill Sans MT"/>
      <family val="2"/>
    </font>
    <font>
      <sz val="10"/>
      <color rgb="FF000000"/>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8"/>
      <name val="Calibri"/>
      <family val="2"/>
    </font>
    <font>
      <sz val="10"/>
      <name val="Arial Narrow"/>
      <family val="2"/>
    </font>
    <font>
      <b/>
      <sz val="12"/>
      <name val="Gill Sans MT"/>
      <family val="2"/>
    </font>
    <font>
      <b/>
      <sz val="11"/>
      <name val="Gill Sans MT"/>
      <family val="2"/>
    </font>
    <font>
      <sz val="12"/>
      <color rgb="FF000000"/>
      <name val="Calibri"/>
      <family val="2"/>
      <scheme val="minor"/>
    </font>
    <font>
      <b/>
      <sz val="12"/>
      <color theme="0"/>
      <name val="Gill Sans MT"/>
      <family val="2"/>
    </font>
    <font>
      <sz val="12"/>
      <color rgb="FF000000"/>
      <name val="Gill Sans MT"/>
      <family val="2"/>
    </font>
    <font>
      <b/>
      <sz val="9"/>
      <color theme="0"/>
      <name val="Arial"/>
      <family val="2"/>
    </font>
    <font>
      <b/>
      <sz val="12"/>
      <color theme="1"/>
      <name val="Gill Sans MT"/>
      <family val="2"/>
    </font>
    <font>
      <sz val="12"/>
      <color theme="1"/>
      <name val="Gill Sans MT"/>
      <family val="2"/>
    </font>
    <font>
      <sz val="11"/>
      <color rgb="FF000000"/>
      <name val="Aptos Narrow"/>
      <family val="2"/>
    </font>
    <font>
      <sz val="8"/>
      <color theme="1"/>
      <name val="Calibri"/>
      <family val="2"/>
      <scheme val="minor"/>
    </font>
    <font>
      <sz val="12"/>
      <color rgb="FFFF0000"/>
      <name val="Gill Sans MT"/>
      <family val="2"/>
    </font>
    <font>
      <sz val="12"/>
      <color theme="0"/>
      <name val="Gill Sans MT"/>
      <family val="2"/>
    </font>
    <font>
      <sz val="11"/>
      <color theme="0"/>
      <name val="Gill Sans MT"/>
      <family val="2"/>
    </font>
    <font>
      <sz val="8"/>
      <color theme="1"/>
      <name val="Aptos Narrow"/>
      <family val="2"/>
      <charset val="1"/>
    </font>
    <font>
      <sz val="11"/>
      <name val="Gill Sans MT"/>
      <family val="2"/>
    </font>
  </fonts>
  <fills count="40">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249977111117893"/>
        <bgColor indexed="64"/>
      </patternFill>
    </fill>
    <fill>
      <patternFill patternType="solid">
        <fgColor theme="5" tint="0.79998168889431442"/>
        <bgColor indexed="64"/>
      </patternFill>
    </fill>
  </fills>
  <borders count="68">
    <border>
      <left/>
      <right/>
      <top/>
      <bottom/>
      <diagonal/>
    </border>
    <border>
      <left style="medium">
        <color indexed="64"/>
      </left>
      <right/>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s>
  <cellStyleXfs count="582">
    <xf numFmtId="0" fontId="0"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0" fontId="24" fillId="0" borderId="0" applyNumberFormat="0" applyFill="0" applyBorder="0" applyAlignment="0" applyProtection="0"/>
    <xf numFmtId="0" fontId="25" fillId="0" borderId="52" applyNumberFormat="0" applyFill="0" applyAlignment="0" applyProtection="0"/>
    <xf numFmtId="0" fontId="26" fillId="0" borderId="53" applyNumberFormat="0" applyFill="0" applyAlignment="0" applyProtection="0"/>
    <xf numFmtId="0" fontId="27" fillId="0" borderId="54" applyNumberFormat="0" applyFill="0" applyAlignment="0" applyProtection="0"/>
    <xf numFmtId="0" fontId="27" fillId="0" borderId="0" applyNumberFormat="0" applyFill="0" applyBorder="0" applyAlignment="0" applyProtection="0"/>
    <xf numFmtId="0" fontId="28" fillId="7" borderId="0" applyNumberFormat="0" applyBorder="0" applyAlignment="0" applyProtection="0"/>
    <xf numFmtId="0" fontId="29" fillId="8" borderId="0" applyNumberFormat="0" applyBorder="0" applyAlignment="0" applyProtection="0"/>
    <xf numFmtId="0" fontId="30" fillId="9" borderId="0" applyNumberFormat="0" applyBorder="0" applyAlignment="0" applyProtection="0"/>
    <xf numFmtId="0" fontId="31" fillId="10" borderId="55" applyNumberFormat="0" applyAlignment="0" applyProtection="0"/>
    <xf numFmtId="0" fontId="32" fillId="11" borderId="56" applyNumberFormat="0" applyAlignment="0" applyProtection="0"/>
    <xf numFmtId="0" fontId="33" fillId="11" borderId="55" applyNumberFormat="0" applyAlignment="0" applyProtection="0"/>
    <xf numFmtId="0" fontId="34" fillId="0" borderId="57" applyNumberFormat="0" applyFill="0" applyAlignment="0" applyProtection="0"/>
    <xf numFmtId="0" fontId="35" fillId="12" borderId="58" applyNumberFormat="0" applyAlignment="0" applyProtection="0"/>
    <xf numFmtId="0" fontId="4" fillId="0" borderId="0" applyNumberFormat="0" applyFill="0" applyBorder="0" applyAlignment="0" applyProtection="0"/>
    <xf numFmtId="0" fontId="36" fillId="0" borderId="0" applyNumberFormat="0" applyFill="0" applyBorder="0" applyAlignment="0" applyProtection="0"/>
    <xf numFmtId="0" fontId="37" fillId="0" borderId="60" applyNumberFormat="0" applyFill="0" applyAlignment="0" applyProtection="0"/>
    <xf numFmtId="0" fontId="38"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38"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38"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8"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38"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38"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39" fillId="0" borderId="0"/>
    <xf numFmtId="0" fontId="39" fillId="0" borderId="0"/>
    <xf numFmtId="9" fontId="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72" fontId="5" fillId="0" borderId="0" applyFont="0" applyFill="0" applyBorder="0" applyAlignment="0" applyProtection="0"/>
    <xf numFmtId="0" fontId="2" fillId="0" borderId="0"/>
    <xf numFmtId="41" fontId="5" fillId="0" borderId="0" applyFont="0" applyFill="0" applyBorder="0" applyAlignment="0" applyProtection="0"/>
    <xf numFmtId="0" fontId="2" fillId="0" borderId="0"/>
    <xf numFmtId="9" fontId="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40"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170" fontId="2" fillId="0" borderId="0" applyFont="0" applyFill="0" applyBorder="0" applyAlignment="0" applyProtection="0"/>
    <xf numFmtId="0" fontId="2" fillId="0" borderId="0"/>
    <xf numFmtId="169" fontId="5" fillId="0" borderId="0" applyFont="0" applyFill="0" applyBorder="0" applyAlignment="0" applyProtection="0"/>
    <xf numFmtId="0" fontId="39" fillId="0" borderId="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171" fontId="5" fillId="0" borderId="0" applyFont="0" applyFill="0" applyBorder="0" applyAlignment="0" applyProtection="0"/>
    <xf numFmtId="0" fontId="2" fillId="0" borderId="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9" fontId="2" fillId="0" borderId="0" applyFont="0" applyFill="0" applyBorder="0" applyAlignment="0" applyProtection="0"/>
    <xf numFmtId="0" fontId="2" fillId="0" borderId="0"/>
    <xf numFmtId="41" fontId="5" fillId="0" borderId="0" applyFont="0" applyFill="0" applyBorder="0" applyAlignment="0" applyProtection="0"/>
    <xf numFmtId="0" fontId="2" fillId="0" borderId="0"/>
    <xf numFmtId="9" fontId="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170" fontId="2" fillId="0" borderId="0" applyFont="0" applyFill="0" applyBorder="0" applyAlignment="0" applyProtection="0"/>
    <xf numFmtId="0" fontId="2" fillId="0" borderId="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173" fontId="41" fillId="0" borderId="0" applyFill="0">
      <alignment horizontal="center" vertical="center" wrapText="1"/>
    </xf>
    <xf numFmtId="174" fontId="41" fillId="38" borderId="0" applyFill="0" applyProtection="0">
      <alignment horizontal="center" vertical="center"/>
    </xf>
    <xf numFmtId="17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5" fillId="0" borderId="0" applyFont="0" applyFill="0" applyBorder="0" applyAlignment="0" applyProtection="0"/>
    <xf numFmtId="43" fontId="39" fillId="0" borderId="0" applyFont="0" applyFill="0" applyBorder="0" applyAlignment="0" applyProtection="0"/>
    <xf numFmtId="0" fontId="2" fillId="13" borderId="59"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39" fillId="0" borderId="0"/>
    <xf numFmtId="172" fontId="39" fillId="0" borderId="0" applyFont="0" applyFill="0" applyBorder="0" applyAlignment="0" applyProtection="0"/>
    <xf numFmtId="42" fontId="39"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9" fontId="2" fillId="0" borderId="0" applyFont="0" applyFill="0" applyBorder="0" applyAlignment="0" applyProtection="0"/>
    <xf numFmtId="0" fontId="2" fillId="0" borderId="0"/>
    <xf numFmtId="41" fontId="5" fillId="0" borderId="0" applyFont="0" applyFill="0" applyBorder="0" applyAlignment="0" applyProtection="0"/>
    <xf numFmtId="0" fontId="2" fillId="0" borderId="0"/>
    <xf numFmtId="9" fontId="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170" fontId="2" fillId="0" borderId="0" applyFont="0" applyFill="0" applyBorder="0" applyAlignment="0" applyProtection="0"/>
    <xf numFmtId="0" fontId="2" fillId="0" borderId="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9" fontId="2" fillId="0" borderId="0" applyFont="0" applyFill="0" applyBorder="0" applyAlignment="0" applyProtection="0"/>
    <xf numFmtId="0" fontId="2" fillId="0" borderId="0"/>
    <xf numFmtId="41" fontId="5" fillId="0" borderId="0" applyFont="0" applyFill="0" applyBorder="0" applyAlignment="0" applyProtection="0"/>
    <xf numFmtId="0" fontId="2" fillId="0" borderId="0"/>
    <xf numFmtId="9" fontId="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170" fontId="2" fillId="0" borderId="0" applyFont="0" applyFill="0" applyBorder="0" applyAlignment="0" applyProtection="0"/>
    <xf numFmtId="0" fontId="2" fillId="0" borderId="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0" borderId="0"/>
    <xf numFmtId="43"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17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0" fontId="2" fillId="13" borderId="59"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39" fillId="0" borderId="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2" fillId="0" borderId="0" applyFont="0" applyFill="0" applyBorder="0" applyAlignment="0" applyProtection="0"/>
    <xf numFmtId="0" fontId="2" fillId="0" borderId="0"/>
    <xf numFmtId="41" fontId="5" fillId="0" borderId="0" applyFont="0" applyFill="0" applyBorder="0" applyAlignment="0" applyProtection="0"/>
    <xf numFmtId="0" fontId="2" fillId="0" borderId="0"/>
    <xf numFmtId="9" fontId="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170" fontId="2" fillId="0" borderId="0" applyFont="0" applyFill="0" applyBorder="0" applyAlignment="0" applyProtection="0"/>
    <xf numFmtId="0" fontId="2" fillId="0" borderId="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9" fontId="2" fillId="0" borderId="0" applyFont="0" applyFill="0" applyBorder="0" applyAlignment="0" applyProtection="0"/>
    <xf numFmtId="0" fontId="2" fillId="0" borderId="0"/>
    <xf numFmtId="41" fontId="5" fillId="0" borderId="0" applyFont="0" applyFill="0" applyBorder="0" applyAlignment="0" applyProtection="0"/>
    <xf numFmtId="0" fontId="2" fillId="0" borderId="0"/>
    <xf numFmtId="9" fontId="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170" fontId="2" fillId="0" borderId="0" applyFont="0" applyFill="0" applyBorder="0" applyAlignment="0" applyProtection="0"/>
    <xf numFmtId="0" fontId="2" fillId="0" borderId="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0" borderId="0"/>
    <xf numFmtId="43"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17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0" fontId="2" fillId="13" borderId="59"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71" fontId="5" fillId="0" borderId="0" applyFont="0" applyFill="0" applyBorder="0" applyAlignment="0" applyProtection="0"/>
    <xf numFmtId="0" fontId="1" fillId="0" borderId="0"/>
    <xf numFmtId="165" fontId="1" fillId="0" borderId="0" applyFont="0" applyFill="0" applyBorder="0" applyAlignment="0" applyProtection="0"/>
  </cellStyleXfs>
  <cellXfs count="563">
    <xf numFmtId="0" fontId="0" fillId="0" borderId="0" xfId="0"/>
    <xf numFmtId="15" fontId="6" fillId="0" borderId="0" xfId="0" applyNumberFormat="1" applyFont="1" applyAlignment="1">
      <alignment horizontal="center" vertical="center" readingOrder="1"/>
    </xf>
    <xf numFmtId="15" fontId="6" fillId="0" borderId="1" xfId="0" applyNumberFormat="1" applyFont="1" applyBorder="1" applyAlignment="1">
      <alignment horizontal="center" vertical="center" wrapText="1" readingOrder="1"/>
    </xf>
    <xf numFmtId="15" fontId="8" fillId="0" borderId="0" xfId="0" applyNumberFormat="1" applyFont="1" applyAlignment="1">
      <alignment vertical="center" wrapText="1" readingOrder="1"/>
    </xf>
    <xf numFmtId="15" fontId="6" fillId="0" borderId="0" xfId="0" applyNumberFormat="1" applyFont="1" applyAlignment="1">
      <alignment horizontal="left" vertical="center" wrapText="1" readingOrder="1"/>
    </xf>
    <xf numFmtId="166" fontId="6" fillId="0" borderId="0" xfId="0" applyNumberFormat="1" applyFont="1" applyAlignment="1">
      <alignment vertical="center" readingOrder="1"/>
    </xf>
    <xf numFmtId="15" fontId="6" fillId="0" borderId="0" xfId="0" applyNumberFormat="1" applyFont="1" applyAlignment="1">
      <alignment vertical="center" readingOrder="1"/>
    </xf>
    <xf numFmtId="15" fontId="9" fillId="0" borderId="0" xfId="0" applyNumberFormat="1" applyFont="1" applyAlignment="1">
      <alignment vertical="center" readingOrder="1"/>
    </xf>
    <xf numFmtId="15" fontId="10" fillId="0" borderId="0" xfId="0" applyNumberFormat="1" applyFont="1" applyAlignment="1">
      <alignment vertical="center" readingOrder="1"/>
    </xf>
    <xf numFmtId="167" fontId="6" fillId="0" borderId="0" xfId="0" applyNumberFormat="1" applyFont="1" applyAlignment="1">
      <alignment horizontal="center" vertical="center" readingOrder="1"/>
    </xf>
    <xf numFmtId="167" fontId="8" fillId="0" borderId="0" xfId="0" applyNumberFormat="1" applyFont="1" applyAlignment="1">
      <alignment horizontal="center" vertical="center" readingOrder="1"/>
    </xf>
    <xf numFmtId="0" fontId="11" fillId="2" borderId="2" xfId="0" applyFont="1" applyFill="1" applyBorder="1" applyAlignment="1">
      <alignment horizontal="center" vertical="center" wrapText="1" readingOrder="1"/>
    </xf>
    <xf numFmtId="0" fontId="11" fillId="2" borderId="3" xfId="0" applyFont="1" applyFill="1" applyBorder="1" applyAlignment="1">
      <alignment horizontal="center" vertical="center" wrapText="1" readingOrder="1"/>
    </xf>
    <xf numFmtId="0" fontId="11" fillId="2" borderId="4"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166" fontId="11" fillId="2" borderId="5" xfId="0" applyNumberFormat="1" applyFont="1" applyFill="1" applyBorder="1" applyAlignment="1">
      <alignment horizontal="center" vertical="center" wrapText="1" readingOrder="1"/>
    </xf>
    <xf numFmtId="0" fontId="11" fillId="2" borderId="6" xfId="0" applyFont="1" applyFill="1" applyBorder="1" applyAlignment="1">
      <alignment horizontal="center" vertical="center" wrapText="1" readingOrder="1"/>
    </xf>
    <xf numFmtId="0" fontId="0" fillId="0" borderId="0" xfId="0" applyAlignment="1">
      <alignment horizontal="center"/>
    </xf>
    <xf numFmtId="0" fontId="12" fillId="0" borderId="8" xfId="0" applyFont="1" applyBorder="1" applyAlignment="1">
      <alignment horizontal="center" vertical="center" readingOrder="1"/>
    </xf>
    <xf numFmtId="0" fontId="12" fillId="0" borderId="8" xfId="0" applyFont="1" applyBorder="1" applyAlignment="1">
      <alignment vertical="center" wrapText="1" readingOrder="1"/>
    </xf>
    <xf numFmtId="0" fontId="12" fillId="0" borderId="8" xfId="0" applyFont="1" applyBorder="1" applyAlignment="1">
      <alignment horizontal="left" vertical="center" wrapText="1" readingOrder="1"/>
    </xf>
    <xf numFmtId="166" fontId="12" fillId="0" borderId="8" xfId="0" applyNumberFormat="1" applyFont="1" applyBorder="1" applyAlignment="1">
      <alignment horizontal="right" vertical="center" readingOrder="1"/>
    </xf>
    <xf numFmtId="168" fontId="12" fillId="0" borderId="8" xfId="0" applyNumberFormat="1" applyFont="1" applyBorder="1" applyAlignment="1">
      <alignment horizontal="right" vertical="center" readingOrder="1"/>
    </xf>
    <xf numFmtId="9" fontId="12" fillId="0" borderId="8" xfId="2" applyFont="1" applyFill="1" applyBorder="1" applyAlignment="1">
      <alignment horizontal="center" vertical="center" readingOrder="1"/>
    </xf>
    <xf numFmtId="9" fontId="12" fillId="0" borderId="8" xfId="2" applyFont="1" applyFill="1" applyBorder="1" applyAlignment="1">
      <alignment horizontal="left" vertical="top" wrapText="1" readingOrder="1"/>
    </xf>
    <xf numFmtId="166" fontId="0" fillId="0" borderId="0" xfId="0" applyNumberFormat="1"/>
    <xf numFmtId="0" fontId="12" fillId="3" borderId="8" xfId="0" applyFont="1" applyFill="1" applyBorder="1" applyAlignment="1">
      <alignment horizontal="center" vertical="center" readingOrder="1"/>
    </xf>
    <xf numFmtId="0" fontId="12" fillId="3" borderId="8" xfId="0" applyFont="1" applyFill="1" applyBorder="1" applyAlignment="1">
      <alignment vertical="center" wrapText="1" readingOrder="1"/>
    </xf>
    <xf numFmtId="0" fontId="12" fillId="3" borderId="8" xfId="0" applyFont="1" applyFill="1" applyBorder="1" applyAlignment="1">
      <alignment horizontal="left" vertical="center" wrapText="1" readingOrder="1"/>
    </xf>
    <xf numFmtId="166" fontId="12" fillId="3" borderId="8" xfId="0" applyNumberFormat="1" applyFont="1" applyFill="1" applyBorder="1" applyAlignment="1">
      <alignment horizontal="right" vertical="center" readingOrder="1"/>
    </xf>
    <xf numFmtId="168" fontId="12" fillId="3" borderId="8" xfId="0" applyNumberFormat="1" applyFont="1" applyFill="1" applyBorder="1" applyAlignment="1">
      <alignment horizontal="right" vertical="center" readingOrder="1"/>
    </xf>
    <xf numFmtId="9" fontId="12" fillId="3" borderId="8" xfId="2" applyFont="1" applyFill="1" applyBorder="1" applyAlignment="1">
      <alignment horizontal="center" vertical="center" readingOrder="1"/>
    </xf>
    <xf numFmtId="9" fontId="12" fillId="3" borderId="8" xfId="2" applyFont="1" applyFill="1" applyBorder="1" applyAlignment="1">
      <alignment horizontal="left" vertical="top" wrapText="1" readingOrder="1"/>
    </xf>
    <xf numFmtId="0" fontId="0" fillId="3" borderId="0" xfId="0" applyFill="1"/>
    <xf numFmtId="166" fontId="8" fillId="4" borderId="8" xfId="0" applyNumberFormat="1" applyFont="1" applyFill="1" applyBorder="1" applyAlignment="1">
      <alignment horizontal="right" vertical="center" readingOrder="1"/>
    </xf>
    <xf numFmtId="168" fontId="8" fillId="4" borderId="8" xfId="0" applyNumberFormat="1" applyFont="1" applyFill="1" applyBorder="1" applyAlignment="1">
      <alignment horizontal="right" vertical="center" readingOrder="1"/>
    </xf>
    <xf numFmtId="9" fontId="8" fillId="4" borderId="8" xfId="2" applyFont="1" applyFill="1" applyBorder="1" applyAlignment="1">
      <alignment horizontal="center" vertical="center" readingOrder="1"/>
    </xf>
    <xf numFmtId="0" fontId="13" fillId="3" borderId="8" xfId="0" applyFont="1" applyFill="1" applyBorder="1" applyAlignment="1">
      <alignment horizontal="left" vertical="center" wrapText="1" readingOrder="1"/>
    </xf>
    <xf numFmtId="9" fontId="12" fillId="0" borderId="8" xfId="2" applyFont="1" applyBorder="1" applyAlignment="1">
      <alignment horizontal="center" vertical="center" readingOrder="1"/>
    </xf>
    <xf numFmtId="0" fontId="12" fillId="3" borderId="13" xfId="0" applyFont="1" applyFill="1" applyBorder="1" applyAlignment="1">
      <alignment horizontal="center" vertical="center" readingOrder="1"/>
    </xf>
    <xf numFmtId="9" fontId="12" fillId="0" borderId="8" xfId="2" applyFont="1" applyBorder="1" applyAlignment="1">
      <alignment horizontal="left" vertical="top" wrapText="1" readingOrder="1"/>
    </xf>
    <xf numFmtId="166" fontId="14" fillId="4" borderId="8" xfId="0" applyNumberFormat="1" applyFont="1" applyFill="1" applyBorder="1" applyAlignment="1">
      <alignment horizontal="right" vertical="center" readingOrder="1"/>
    </xf>
    <xf numFmtId="168" fontId="14" fillId="4" borderId="8" xfId="0" applyNumberFormat="1" applyFont="1" applyFill="1" applyBorder="1" applyAlignment="1">
      <alignment horizontal="right" vertical="center" readingOrder="1"/>
    </xf>
    <xf numFmtId="9" fontId="14" fillId="4" borderId="8" xfId="2" applyFont="1" applyFill="1" applyBorder="1" applyAlignment="1">
      <alignment horizontal="center" vertical="center" readingOrder="1"/>
    </xf>
    <xf numFmtId="166" fontId="11" fillId="2" borderId="25" xfId="0" applyNumberFormat="1" applyFont="1" applyFill="1" applyBorder="1" applyAlignment="1">
      <alignment horizontal="right" vertical="center" readingOrder="1"/>
    </xf>
    <xf numFmtId="168" fontId="11" fillId="2" borderId="25" xfId="0" applyNumberFormat="1" applyFont="1" applyFill="1" applyBorder="1" applyAlignment="1">
      <alignment horizontal="right" vertical="center" readingOrder="1"/>
    </xf>
    <xf numFmtId="9" fontId="11" fillId="2" borderId="25" xfId="2" applyFont="1" applyFill="1" applyBorder="1" applyAlignment="1">
      <alignment horizontal="center" vertical="center" readingOrder="1"/>
    </xf>
    <xf numFmtId="0" fontId="15" fillId="0" borderId="0" xfId="0" applyFont="1" applyAlignment="1">
      <alignment horizontal="left" vertical="top" readingOrder="1"/>
    </xf>
    <xf numFmtId="9" fontId="4" fillId="0" borderId="0" xfId="2" applyFont="1"/>
    <xf numFmtId="0" fontId="4" fillId="0" borderId="0" xfId="0" applyFont="1"/>
    <xf numFmtId="0" fontId="12" fillId="3" borderId="27" xfId="0" applyFont="1" applyFill="1" applyBorder="1" applyAlignment="1">
      <alignment horizontal="center" vertical="center" readingOrder="1"/>
    </xf>
    <xf numFmtId="0" fontId="12" fillId="3" borderId="27" xfId="0" applyFont="1" applyFill="1" applyBorder="1" applyAlignment="1">
      <alignment vertical="center" wrapText="1" readingOrder="1"/>
    </xf>
    <xf numFmtId="0" fontId="12" fillId="3" borderId="27" xfId="0" applyFont="1" applyFill="1" applyBorder="1" applyAlignment="1">
      <alignment horizontal="left" vertical="center" wrapText="1" readingOrder="1"/>
    </xf>
    <xf numFmtId="166" fontId="12" fillId="3" borderId="27" xfId="0" applyNumberFormat="1" applyFont="1" applyFill="1" applyBorder="1" applyAlignment="1">
      <alignment horizontal="right" vertical="center" readingOrder="1"/>
    </xf>
    <xf numFmtId="168" fontId="12" fillId="3" borderId="27" xfId="0" applyNumberFormat="1" applyFont="1" applyFill="1" applyBorder="1" applyAlignment="1">
      <alignment horizontal="right" vertical="center" readingOrder="1"/>
    </xf>
    <xf numFmtId="1" fontId="15" fillId="0" borderId="27" xfId="0" applyNumberFormat="1" applyFont="1" applyBorder="1" applyAlignment="1">
      <alignment horizontal="center" vertical="center" wrapText="1"/>
    </xf>
    <xf numFmtId="1" fontId="15" fillId="0" borderId="18" xfId="0" applyNumberFormat="1" applyFont="1" applyBorder="1" applyAlignment="1">
      <alignment horizontal="center" vertical="center" wrapText="1"/>
    </xf>
    <xf numFmtId="0" fontId="13" fillId="3" borderId="20" xfId="0" applyFont="1" applyFill="1" applyBorder="1" applyAlignment="1">
      <alignment vertical="center" wrapText="1" readingOrder="1"/>
    </xf>
    <xf numFmtId="1" fontId="15" fillId="0" borderId="10" xfId="0" applyNumberFormat="1" applyFont="1" applyBorder="1" applyAlignment="1">
      <alignment horizontal="center" vertical="center" wrapText="1"/>
    </xf>
    <xf numFmtId="0" fontId="13" fillId="3" borderId="12" xfId="0" applyFont="1" applyFill="1" applyBorder="1" applyAlignment="1">
      <alignment vertical="center" wrapText="1" readingOrder="1"/>
    </xf>
    <xf numFmtId="1" fontId="15" fillId="3" borderId="27" xfId="0" applyNumberFormat="1" applyFont="1" applyFill="1" applyBorder="1" applyAlignment="1">
      <alignment horizontal="center" vertical="center" wrapText="1"/>
    </xf>
    <xf numFmtId="1" fontId="15" fillId="3" borderId="10" xfId="0" applyNumberFormat="1" applyFont="1" applyFill="1" applyBorder="1" applyAlignment="1">
      <alignment horizontal="center" vertical="center" wrapText="1"/>
    </xf>
    <xf numFmtId="0" fontId="13" fillId="3" borderId="12" xfId="0" applyFont="1" applyFill="1" applyBorder="1" applyAlignment="1">
      <alignment horizontal="left" vertical="center" wrapText="1" readingOrder="1"/>
    </xf>
    <xf numFmtId="0" fontId="12" fillId="3" borderId="10" xfId="0" applyFont="1" applyFill="1" applyBorder="1" applyAlignment="1">
      <alignment horizontal="left" vertical="center" wrapText="1" readingOrder="1"/>
    </xf>
    <xf numFmtId="166" fontId="8" fillId="6" borderId="8" xfId="0" applyNumberFormat="1" applyFont="1" applyFill="1" applyBorder="1" applyAlignment="1">
      <alignment horizontal="right" vertical="center" readingOrder="1"/>
    </xf>
    <xf numFmtId="168" fontId="8" fillId="6" borderId="8" xfId="0" applyNumberFormat="1" applyFont="1" applyFill="1" applyBorder="1" applyAlignment="1">
      <alignment horizontal="right" vertical="center" readingOrder="1"/>
    </xf>
    <xf numFmtId="9" fontId="8" fillId="6" borderId="8" xfId="2" applyFont="1" applyFill="1" applyBorder="1" applyAlignment="1">
      <alignment horizontal="center" vertical="center" readingOrder="1"/>
    </xf>
    <xf numFmtId="1" fontId="15" fillId="0" borderId="8" xfId="0" applyNumberFormat="1" applyFont="1" applyBorder="1" applyAlignment="1">
      <alignment horizontal="center" vertical="center" wrapText="1"/>
    </xf>
    <xf numFmtId="0" fontId="13" fillId="3" borderId="29" xfId="0" applyFont="1" applyFill="1" applyBorder="1" applyAlignment="1">
      <alignment horizontal="left" vertical="center" wrapText="1" readingOrder="1"/>
    </xf>
    <xf numFmtId="0" fontId="12" fillId="3" borderId="3" xfId="0" applyFont="1" applyFill="1" applyBorder="1" applyAlignment="1">
      <alignment horizontal="left" vertical="center" wrapText="1" readingOrder="1"/>
    </xf>
    <xf numFmtId="1" fontId="15" fillId="3" borderId="8" xfId="0" applyNumberFormat="1" applyFont="1" applyFill="1" applyBorder="1" applyAlignment="1">
      <alignment horizontal="center" vertical="center" wrapText="1"/>
    </xf>
    <xf numFmtId="0" fontId="13" fillId="3" borderId="10" xfId="0" applyFont="1" applyFill="1" applyBorder="1" applyAlignment="1">
      <alignment horizontal="left" vertical="center" wrapText="1" readingOrder="1"/>
    </xf>
    <xf numFmtId="168" fontId="12" fillId="0" borderId="8" xfId="0" applyNumberFormat="1" applyFont="1" applyBorder="1" applyAlignment="1">
      <alignment horizontal="center" vertical="center" wrapText="1" readingOrder="1"/>
    </xf>
    <xf numFmtId="168" fontId="12" fillId="0" borderId="8" xfId="0" applyNumberFormat="1" applyFont="1" applyBorder="1" applyAlignment="1">
      <alignment horizontal="left" vertical="center" wrapText="1" readingOrder="1"/>
    </xf>
    <xf numFmtId="168" fontId="12" fillId="3" borderId="8" xfId="0" applyNumberFormat="1" applyFont="1" applyFill="1" applyBorder="1" applyAlignment="1">
      <alignment horizontal="center" vertical="center" wrapText="1" readingOrder="1"/>
    </xf>
    <xf numFmtId="168" fontId="12" fillId="3" borderId="8" xfId="0" applyNumberFormat="1" applyFont="1" applyFill="1" applyBorder="1" applyAlignment="1">
      <alignment horizontal="right" vertical="center" wrapText="1" readingOrder="1"/>
    </xf>
    <xf numFmtId="166" fontId="8" fillId="6" borderId="31" xfId="0" applyNumberFormat="1" applyFont="1" applyFill="1" applyBorder="1" applyAlignment="1">
      <alignment horizontal="right" vertical="center" readingOrder="1"/>
    </xf>
    <xf numFmtId="168" fontId="8" fillId="6" borderId="31" xfId="0" applyNumberFormat="1" applyFont="1" applyFill="1" applyBorder="1" applyAlignment="1">
      <alignment horizontal="right" vertical="center" readingOrder="1"/>
    </xf>
    <xf numFmtId="9" fontId="8" fillId="6" borderId="31" xfId="2" applyFont="1" applyFill="1" applyBorder="1" applyAlignment="1">
      <alignment horizontal="center" vertical="center" readingOrder="1"/>
    </xf>
    <xf numFmtId="166" fontId="11" fillId="2" borderId="5" xfId="0" applyNumberFormat="1" applyFont="1" applyFill="1" applyBorder="1" applyAlignment="1">
      <alignment horizontal="right" vertical="center" readingOrder="1"/>
    </xf>
    <xf numFmtId="168" fontId="11" fillId="2" borderId="5" xfId="0" applyNumberFormat="1" applyFont="1" applyFill="1" applyBorder="1" applyAlignment="1">
      <alignment horizontal="right" vertical="center" readingOrder="1"/>
    </xf>
    <xf numFmtId="9" fontId="11" fillId="2" borderId="5" xfId="2" applyFont="1" applyFill="1" applyBorder="1" applyAlignment="1">
      <alignment horizontal="center" vertical="center" readingOrder="1"/>
    </xf>
    <xf numFmtId="0" fontId="8" fillId="3" borderId="28" xfId="0" applyFont="1" applyFill="1" applyBorder="1" applyAlignment="1">
      <alignment vertical="center" wrapText="1" readingOrder="1"/>
    </xf>
    <xf numFmtId="9" fontId="12" fillId="3" borderId="8" xfId="2" applyFont="1" applyFill="1" applyBorder="1" applyAlignment="1">
      <alignment horizontal="right" vertical="center" readingOrder="1"/>
    </xf>
    <xf numFmtId="0" fontId="11" fillId="0" borderId="0" xfId="0" applyFont="1" applyAlignment="1">
      <alignment horizontal="center" vertical="center" wrapText="1" readingOrder="1"/>
    </xf>
    <xf numFmtId="0" fontId="11" fillId="4" borderId="8" xfId="0" applyFont="1" applyFill="1" applyBorder="1" applyAlignment="1">
      <alignment horizontal="center" vertical="center" readingOrder="1"/>
    </xf>
    <xf numFmtId="0" fontId="11" fillId="2" borderId="0" xfId="0" applyFont="1" applyFill="1" applyAlignment="1">
      <alignment horizontal="center" vertical="center" readingOrder="1"/>
    </xf>
    <xf numFmtId="166" fontId="11" fillId="2" borderId="0" xfId="0" applyNumberFormat="1" applyFont="1" applyFill="1" applyAlignment="1">
      <alignment horizontal="right" vertical="center" readingOrder="1"/>
    </xf>
    <xf numFmtId="9" fontId="11" fillId="2" borderId="0" xfId="2" applyFont="1" applyFill="1" applyBorder="1" applyAlignment="1">
      <alignment horizontal="center" vertical="center" readingOrder="1"/>
    </xf>
    <xf numFmtId="9" fontId="16" fillId="0" borderId="0" xfId="2" applyFont="1"/>
    <xf numFmtId="0" fontId="16" fillId="0" borderId="0" xfId="0" applyFont="1"/>
    <xf numFmtId="0" fontId="8" fillId="6" borderId="8" xfId="0" applyFont="1" applyFill="1" applyBorder="1" applyAlignment="1">
      <alignment horizontal="left" vertical="center" wrapText="1" readingOrder="1"/>
    </xf>
    <xf numFmtId="0" fontId="8" fillId="6" borderId="31" xfId="0" applyFont="1" applyFill="1" applyBorder="1" applyAlignment="1">
      <alignment horizontal="left" vertical="center" wrapText="1" readingOrder="1"/>
    </xf>
    <xf numFmtId="0" fontId="12" fillId="0" borderId="20" xfId="0" applyFont="1" applyBorder="1" applyAlignment="1">
      <alignment horizontal="center" vertical="center" readingOrder="1"/>
    </xf>
    <xf numFmtId="0" fontId="12" fillId="0" borderId="20" xfId="0" applyFont="1" applyBorder="1" applyAlignment="1">
      <alignment vertical="center" wrapText="1" readingOrder="1"/>
    </xf>
    <xf numFmtId="0" fontId="12" fillId="0" borderId="20" xfId="0" applyFont="1" applyBorder="1" applyAlignment="1">
      <alignment horizontal="left" vertical="center" wrapText="1" readingOrder="1"/>
    </xf>
    <xf numFmtId="166" fontId="12" fillId="0" borderId="27" xfId="0" applyNumberFormat="1" applyFont="1" applyBorder="1" applyAlignment="1">
      <alignment horizontal="right" vertical="center" readingOrder="1"/>
    </xf>
    <xf numFmtId="168" fontId="12" fillId="0" borderId="27" xfId="0" applyNumberFormat="1" applyFont="1" applyBorder="1" applyAlignment="1">
      <alignment horizontal="right" vertical="center" readingOrder="1"/>
    </xf>
    <xf numFmtId="0" fontId="12" fillId="0" borderId="12" xfId="0" applyFont="1" applyBorder="1" applyAlignment="1">
      <alignment horizontal="center" vertical="center" readingOrder="1"/>
    </xf>
    <xf numFmtId="0" fontId="12" fillId="0" borderId="12" xfId="0" applyFont="1" applyBorder="1" applyAlignment="1">
      <alignment vertical="center" wrapText="1" readingOrder="1"/>
    </xf>
    <xf numFmtId="0" fontId="12" fillId="0" borderId="12" xfId="0" applyFont="1" applyBorder="1" applyAlignment="1">
      <alignment horizontal="left" vertical="center" wrapText="1" readingOrder="1"/>
    </xf>
    <xf numFmtId="166" fontId="11" fillId="2" borderId="41" xfId="0" applyNumberFormat="1" applyFont="1" applyFill="1" applyBorder="1" applyAlignment="1">
      <alignment horizontal="right" vertical="center" readingOrder="1"/>
    </xf>
    <xf numFmtId="168" fontId="11" fillId="2" borderId="41" xfId="0" applyNumberFormat="1" applyFont="1" applyFill="1" applyBorder="1" applyAlignment="1">
      <alignment horizontal="right" vertical="center" readingOrder="1"/>
    </xf>
    <xf numFmtId="9" fontId="11" fillId="2" borderId="41" xfId="2" applyFont="1" applyFill="1" applyBorder="1" applyAlignment="1">
      <alignment horizontal="center" vertical="center" readingOrder="1"/>
    </xf>
    <xf numFmtId="0" fontId="12" fillId="3" borderId="42" xfId="0" applyFont="1" applyFill="1" applyBorder="1" applyAlignment="1">
      <alignment horizontal="center" vertical="center" readingOrder="1"/>
    </xf>
    <xf numFmtId="0" fontId="12" fillId="3" borderId="42" xfId="0" applyFont="1" applyFill="1" applyBorder="1" applyAlignment="1">
      <alignment vertical="center" wrapText="1" readingOrder="1"/>
    </xf>
    <xf numFmtId="0" fontId="12" fillId="3" borderId="42" xfId="0" applyFont="1" applyFill="1" applyBorder="1" applyAlignment="1">
      <alignment horizontal="left" vertical="center" wrapText="1" readingOrder="1"/>
    </xf>
    <xf numFmtId="166" fontId="12" fillId="0" borderId="3" xfId="0" applyNumberFormat="1" applyFont="1" applyBorder="1" applyAlignment="1">
      <alignment horizontal="right" vertical="center" readingOrder="1"/>
    </xf>
    <xf numFmtId="168" fontId="12" fillId="0" borderId="3" xfId="0" applyNumberFormat="1" applyFont="1" applyBorder="1" applyAlignment="1">
      <alignment horizontal="right" vertical="center" readingOrder="1"/>
    </xf>
    <xf numFmtId="9" fontId="12" fillId="0" borderId="3" xfId="2" applyFont="1" applyBorder="1" applyAlignment="1">
      <alignment horizontal="center" vertical="center" readingOrder="1"/>
    </xf>
    <xf numFmtId="0" fontId="12" fillId="0" borderId="8" xfId="0" applyFont="1" applyBorder="1" applyAlignment="1">
      <alignment horizontal="center" vertical="center" wrapText="1" readingOrder="1"/>
    </xf>
    <xf numFmtId="166" fontId="11" fillId="2" borderId="44" xfId="0" applyNumberFormat="1" applyFont="1" applyFill="1" applyBorder="1" applyAlignment="1">
      <alignment horizontal="right" vertical="center" readingOrder="1"/>
    </xf>
    <xf numFmtId="1" fontId="8" fillId="0" borderId="45" xfId="0" applyNumberFormat="1" applyFont="1" applyBorder="1" applyAlignment="1">
      <alignment horizontal="center" vertical="center" wrapText="1" readingOrder="1"/>
    </xf>
    <xf numFmtId="0" fontId="12" fillId="3" borderId="8" xfId="2" applyNumberFormat="1" applyFont="1" applyFill="1" applyBorder="1" applyAlignment="1">
      <alignment horizontal="center" vertical="center" readingOrder="1"/>
    </xf>
    <xf numFmtId="0" fontId="12" fillId="3" borderId="8" xfId="2" applyNumberFormat="1" applyFont="1" applyFill="1" applyBorder="1" applyAlignment="1">
      <alignment horizontal="left" vertical="top" wrapText="1" readingOrder="1"/>
    </xf>
    <xf numFmtId="1" fontId="8" fillId="0" borderId="28" xfId="0" applyNumberFormat="1" applyFont="1" applyBorder="1" applyAlignment="1">
      <alignment horizontal="center" vertical="center" wrapText="1" readingOrder="1"/>
    </xf>
    <xf numFmtId="0" fontId="15" fillId="0" borderId="0" xfId="0" applyFont="1" applyAlignment="1">
      <alignment horizontal="center" vertical="center" wrapText="1" readingOrder="1"/>
    </xf>
    <xf numFmtId="0" fontId="15" fillId="0" borderId="0" xfId="0" applyFont="1" applyAlignment="1">
      <alignment horizontal="center" vertical="top" readingOrder="1"/>
    </xf>
    <xf numFmtId="0" fontId="15" fillId="0" borderId="0" xfId="0" applyFont="1" applyAlignment="1">
      <alignment vertical="center" wrapText="1" readingOrder="1"/>
    </xf>
    <xf numFmtId="0" fontId="15" fillId="0" borderId="0" xfId="0" applyFont="1" applyAlignment="1">
      <alignment horizontal="left" vertical="center" wrapText="1" readingOrder="1"/>
    </xf>
    <xf numFmtId="166" fontId="15" fillId="0" borderId="0" xfId="0" applyNumberFormat="1" applyFont="1" applyAlignment="1">
      <alignment horizontal="left" vertical="top" readingOrder="1"/>
    </xf>
    <xf numFmtId="0" fontId="13" fillId="0" borderId="0" xfId="0" applyFont="1" applyAlignment="1">
      <alignment horizontal="left" vertical="top" readingOrder="1"/>
    </xf>
    <xf numFmtId="0" fontId="17" fillId="0" borderId="0" xfId="0" applyFont="1" applyAlignment="1">
      <alignment horizontal="left" vertical="top" readingOrder="1"/>
    </xf>
    <xf numFmtId="9" fontId="18" fillId="0" borderId="0" xfId="2" applyFont="1" applyAlignment="1">
      <alignment horizontal="left" vertical="top" readingOrder="1"/>
    </xf>
    <xf numFmtId="0" fontId="18" fillId="0" borderId="0" xfId="0" applyFont="1" applyAlignment="1">
      <alignment horizontal="left" vertical="top" readingOrder="1"/>
    </xf>
    <xf numFmtId="0" fontId="12" fillId="0" borderId="27" xfId="0" applyFont="1" applyBorder="1" applyAlignment="1">
      <alignment horizontal="left" vertical="center" wrapText="1" readingOrder="1"/>
    </xf>
    <xf numFmtId="9" fontId="12" fillId="0" borderId="27" xfId="2" applyFont="1" applyFill="1" applyBorder="1" applyAlignment="1">
      <alignment horizontal="center" vertical="center" readingOrder="1"/>
    </xf>
    <xf numFmtId="9" fontId="12" fillId="0" borderId="31" xfId="2" applyFont="1" applyFill="1" applyBorder="1" applyAlignment="1">
      <alignment horizontal="center" vertical="center" readingOrder="1"/>
    </xf>
    <xf numFmtId="9" fontId="12" fillId="0" borderId="27" xfId="2" applyFont="1" applyBorder="1" applyAlignment="1">
      <alignment horizontal="center" vertical="center" readingOrder="1"/>
    </xf>
    <xf numFmtId="0" fontId="12" fillId="0" borderId="8" xfId="0" applyFont="1" applyBorder="1" applyAlignment="1">
      <alignment horizontal="left" vertical="top" wrapText="1" readingOrder="1"/>
    </xf>
    <xf numFmtId="1" fontId="12" fillId="0" borderId="26" xfId="0" applyNumberFormat="1" applyFont="1" applyBorder="1" applyAlignment="1">
      <alignment horizontal="center" vertical="center" wrapText="1" readingOrder="1"/>
    </xf>
    <xf numFmtId="0" fontId="13" fillId="3" borderId="18" xfId="0" applyFont="1" applyFill="1" applyBorder="1" applyAlignment="1">
      <alignment horizontal="left" vertical="center" wrapText="1" readingOrder="1"/>
    </xf>
    <xf numFmtId="1" fontId="12" fillId="0" borderId="28" xfId="0" applyNumberFormat="1" applyFont="1" applyBorder="1" applyAlignment="1">
      <alignment horizontal="center" vertical="center" wrapText="1" readingOrder="1"/>
    </xf>
    <xf numFmtId="9" fontId="12" fillId="0" borderId="8" xfId="2" applyFont="1" applyFill="1" applyBorder="1" applyAlignment="1">
      <alignment horizontal="left" vertical="center" readingOrder="1"/>
    </xf>
    <xf numFmtId="0" fontId="13" fillId="3" borderId="8" xfId="0" applyFont="1" applyFill="1" applyBorder="1" applyAlignment="1">
      <alignment horizontal="center" vertical="center" wrapText="1" readingOrder="1"/>
    </xf>
    <xf numFmtId="0" fontId="12" fillId="0" borderId="27" xfId="0" applyFont="1" applyBorder="1" applyAlignment="1">
      <alignment vertical="center" wrapText="1" readingOrder="1"/>
    </xf>
    <xf numFmtId="0" fontId="12" fillId="3" borderId="8" xfId="3" applyFont="1" applyFill="1" applyBorder="1" applyAlignment="1">
      <alignment horizontal="center" vertical="center" readingOrder="1"/>
    </xf>
    <xf numFmtId="0" fontId="12" fillId="3" borderId="8" xfId="3" applyFont="1" applyFill="1" applyBorder="1" applyAlignment="1">
      <alignment vertical="center" wrapText="1" readingOrder="1"/>
    </xf>
    <xf numFmtId="166" fontId="12" fillId="3" borderId="3" xfId="0" applyNumberFormat="1" applyFont="1" applyFill="1" applyBorder="1" applyAlignment="1">
      <alignment horizontal="right" vertical="center" readingOrder="1"/>
    </xf>
    <xf numFmtId="168" fontId="12" fillId="3" borderId="3" xfId="0" applyNumberFormat="1" applyFont="1" applyFill="1" applyBorder="1" applyAlignment="1">
      <alignment horizontal="right" vertical="center" readingOrder="1"/>
    </xf>
    <xf numFmtId="9" fontId="12" fillId="3" borderId="3" xfId="2" applyFont="1" applyFill="1" applyBorder="1" applyAlignment="1">
      <alignment horizontal="center" vertical="center" readingOrder="1"/>
    </xf>
    <xf numFmtId="9" fontId="12" fillId="3" borderId="29" xfId="2" applyFont="1" applyFill="1" applyBorder="1" applyAlignment="1">
      <alignment horizontal="center" vertical="center" readingOrder="1"/>
    </xf>
    <xf numFmtId="9" fontId="12" fillId="3" borderId="29" xfId="2" applyFont="1" applyFill="1" applyBorder="1" applyAlignment="1">
      <alignment horizontal="left" vertical="top" wrapText="1" readingOrder="1"/>
    </xf>
    <xf numFmtId="0" fontId="8" fillId="0" borderId="8" xfId="0" applyFont="1" applyBorder="1" applyAlignment="1">
      <alignment horizontal="left" vertical="center" wrapText="1" readingOrder="1"/>
    </xf>
    <xf numFmtId="166" fontId="8" fillId="0" borderId="8" xfId="0" applyNumberFormat="1" applyFont="1" applyBorder="1" applyAlignment="1">
      <alignment horizontal="right" vertical="center" readingOrder="1"/>
    </xf>
    <xf numFmtId="168" fontId="8" fillId="0" borderId="8" xfId="0" applyNumberFormat="1" applyFont="1" applyBorder="1" applyAlignment="1">
      <alignment horizontal="right" vertical="center" readingOrder="1"/>
    </xf>
    <xf numFmtId="166" fontId="8" fillId="3" borderId="8" xfId="0" applyNumberFormat="1" applyFont="1" applyFill="1" applyBorder="1" applyAlignment="1">
      <alignment horizontal="right" vertical="center" readingOrder="1"/>
    </xf>
    <xf numFmtId="9" fontId="8" fillId="0" borderId="8" xfId="2" applyFont="1" applyFill="1" applyBorder="1" applyAlignment="1">
      <alignment horizontal="center" vertical="center" readingOrder="1"/>
    </xf>
    <xf numFmtId="9" fontId="8" fillId="0" borderId="10" xfId="2" applyFont="1" applyFill="1" applyBorder="1" applyAlignment="1">
      <alignment horizontal="center" vertical="center" readingOrder="1"/>
    </xf>
    <xf numFmtId="9" fontId="8" fillId="0" borderId="10" xfId="2" applyFont="1" applyFill="1" applyBorder="1" applyAlignment="1">
      <alignment horizontal="left" vertical="top" wrapText="1" readingOrder="1"/>
    </xf>
    <xf numFmtId="0" fontId="12" fillId="0" borderId="8" xfId="3" applyFont="1" applyBorder="1" applyAlignment="1">
      <alignment vertical="center" wrapText="1" readingOrder="1"/>
    </xf>
    <xf numFmtId="9" fontId="12" fillId="0" borderId="10" xfId="2" applyFont="1" applyFill="1" applyBorder="1" applyAlignment="1">
      <alignment horizontal="center" vertical="center" readingOrder="1"/>
    </xf>
    <xf numFmtId="9" fontId="12" fillId="0" borderId="10" xfId="2" applyFont="1" applyFill="1" applyBorder="1" applyAlignment="1">
      <alignment horizontal="left" vertical="top" wrapText="1" readingOrder="1"/>
    </xf>
    <xf numFmtId="9" fontId="8" fillId="6" borderId="10" xfId="2" applyFont="1" applyFill="1" applyBorder="1" applyAlignment="1">
      <alignment horizontal="center" vertical="center" readingOrder="1"/>
    </xf>
    <xf numFmtId="9" fontId="11" fillId="2" borderId="47" xfId="2" applyFont="1" applyFill="1" applyBorder="1" applyAlignment="1">
      <alignment horizontal="center" vertical="center" readingOrder="1"/>
    </xf>
    <xf numFmtId="168" fontId="11" fillId="2" borderId="31" xfId="0" applyNumberFormat="1" applyFont="1" applyFill="1" applyBorder="1" applyAlignment="1">
      <alignment horizontal="left" vertical="center" wrapText="1" readingOrder="1"/>
    </xf>
    <xf numFmtId="166" fontId="11" fillId="2" borderId="31" xfId="0" applyNumberFormat="1" applyFont="1" applyFill="1" applyBorder="1" applyAlignment="1">
      <alignment horizontal="right" vertical="center" readingOrder="1"/>
    </xf>
    <xf numFmtId="168" fontId="11" fillId="2" borderId="31" xfId="0" applyNumberFormat="1" applyFont="1" applyFill="1" applyBorder="1" applyAlignment="1">
      <alignment horizontal="right" vertical="center" readingOrder="1"/>
    </xf>
    <xf numFmtId="9" fontId="11" fillId="2" borderId="31" xfId="2" applyFont="1" applyFill="1" applyBorder="1" applyAlignment="1">
      <alignment horizontal="center" vertical="center" readingOrder="1"/>
    </xf>
    <xf numFmtId="9" fontId="11" fillId="2" borderId="13" xfId="2" applyFont="1" applyFill="1" applyBorder="1" applyAlignment="1">
      <alignment horizontal="center" vertical="center" readingOrder="1"/>
    </xf>
    <xf numFmtId="0" fontId="12" fillId="3" borderId="12" xfId="0" applyFont="1" applyFill="1" applyBorder="1" applyAlignment="1">
      <alignment horizontal="center" vertical="center" wrapText="1" readingOrder="1"/>
    </xf>
    <xf numFmtId="0" fontId="12" fillId="3" borderId="11" xfId="0" applyFont="1" applyFill="1" applyBorder="1" applyAlignment="1">
      <alignment vertical="center" wrapText="1" readingOrder="1"/>
    </xf>
    <xf numFmtId="0" fontId="12" fillId="3" borderId="12" xfId="0" applyFont="1" applyFill="1" applyBorder="1" applyAlignment="1">
      <alignment vertical="center" wrapText="1" readingOrder="1"/>
    </xf>
    <xf numFmtId="43" fontId="11" fillId="2" borderId="8" xfId="1" applyFont="1" applyFill="1" applyBorder="1" applyAlignment="1">
      <alignment horizontal="center" vertical="center" readingOrder="1"/>
    </xf>
    <xf numFmtId="166" fontId="11" fillId="2" borderId="8" xfId="1" applyNumberFormat="1" applyFont="1" applyFill="1" applyBorder="1" applyAlignment="1">
      <alignment horizontal="center" vertical="center" readingOrder="1"/>
    </xf>
    <xf numFmtId="9" fontId="11" fillId="2" borderId="8" xfId="2" applyFont="1" applyFill="1" applyBorder="1" applyAlignment="1">
      <alignment horizontal="center" vertical="center" readingOrder="1"/>
    </xf>
    <xf numFmtId="166" fontId="11" fillId="2" borderId="8" xfId="0" applyNumberFormat="1" applyFont="1" applyFill="1" applyBorder="1" applyAlignment="1">
      <alignment horizontal="right" vertical="center" readingOrder="1"/>
    </xf>
    <xf numFmtId="0" fontId="12" fillId="3" borderId="3" xfId="0" applyFont="1" applyFill="1" applyBorder="1" applyAlignment="1">
      <alignment vertical="center" wrapText="1" readingOrder="1"/>
    </xf>
    <xf numFmtId="166" fontId="12" fillId="3" borderId="5" xfId="0" applyNumberFormat="1" applyFont="1" applyFill="1" applyBorder="1" applyAlignment="1">
      <alignment horizontal="right" vertical="center" readingOrder="1"/>
    </xf>
    <xf numFmtId="168" fontId="12" fillId="3" borderId="5" xfId="0" applyNumberFormat="1" applyFont="1" applyFill="1" applyBorder="1" applyAlignment="1">
      <alignment horizontal="right" vertical="center" readingOrder="1"/>
    </xf>
    <xf numFmtId="9" fontId="12" fillId="3" borderId="5" xfId="2" applyFont="1" applyFill="1" applyBorder="1" applyAlignment="1">
      <alignment horizontal="center" vertical="center" readingOrder="1"/>
    </xf>
    <xf numFmtId="9" fontId="12" fillId="3" borderId="33" xfId="2" applyFont="1" applyFill="1" applyBorder="1" applyAlignment="1">
      <alignment horizontal="left" vertical="top" wrapText="1" readingOrder="1"/>
    </xf>
    <xf numFmtId="166" fontId="11" fillId="2" borderId="50" xfId="0" applyNumberFormat="1" applyFont="1" applyFill="1" applyBorder="1" applyAlignment="1">
      <alignment horizontal="right" vertical="center" readingOrder="1"/>
    </xf>
    <xf numFmtId="168" fontId="11" fillId="2" borderId="50" xfId="0" applyNumberFormat="1" applyFont="1" applyFill="1" applyBorder="1" applyAlignment="1">
      <alignment horizontal="right" vertical="center" readingOrder="1"/>
    </xf>
    <xf numFmtId="9" fontId="11" fillId="2" borderId="50" xfId="2" applyFont="1" applyFill="1" applyBorder="1" applyAlignment="1">
      <alignment horizontal="center" vertical="center" readingOrder="1"/>
    </xf>
    <xf numFmtId="9" fontId="11" fillId="2" borderId="51" xfId="2" applyFont="1" applyFill="1" applyBorder="1" applyAlignment="1">
      <alignment horizontal="center" vertical="center" readingOrder="1"/>
    </xf>
    <xf numFmtId="0" fontId="20" fillId="0" borderId="0" xfId="0" applyFont="1" applyAlignment="1">
      <alignment horizontal="center" vertical="center" wrapText="1"/>
    </xf>
    <xf numFmtId="0" fontId="20" fillId="0" borderId="0" xfId="0" applyFont="1" applyAlignment="1">
      <alignment horizontal="center"/>
    </xf>
    <xf numFmtId="0" fontId="15" fillId="0" borderId="0" xfId="0" applyFont="1" applyAlignment="1">
      <alignment vertical="center" wrapText="1"/>
    </xf>
    <xf numFmtId="0" fontId="20" fillId="0" borderId="0" xfId="0" applyFont="1" applyAlignment="1">
      <alignment horizontal="left" vertical="center" wrapText="1"/>
    </xf>
    <xf numFmtId="166" fontId="20" fillId="0" borderId="0" xfId="0" applyNumberFormat="1" applyFont="1"/>
    <xf numFmtId="0" fontId="20" fillId="0" borderId="0" xfId="0" applyFont="1"/>
    <xf numFmtId="0" fontId="21" fillId="0" borderId="0" xfId="0" applyFont="1"/>
    <xf numFmtId="0" fontId="22" fillId="0" borderId="0" xfId="0" applyFont="1"/>
    <xf numFmtId="0" fontId="0" fillId="0" borderId="0" xfId="0" applyAlignment="1">
      <alignment horizontal="center" vertical="center" wrapText="1"/>
    </xf>
    <xf numFmtId="0" fontId="23" fillId="0" borderId="0" xfId="0" applyFont="1" applyAlignment="1">
      <alignment vertical="center" wrapText="1"/>
    </xf>
    <xf numFmtId="0" fontId="0" fillId="0" borderId="0" xfId="0" applyAlignment="1">
      <alignment horizontal="left" vertical="center" wrapText="1"/>
    </xf>
    <xf numFmtId="0" fontId="3" fillId="0" borderId="0" xfId="0" applyFont="1"/>
    <xf numFmtId="0" fontId="18" fillId="3" borderId="31" xfId="3" applyFont="1" applyFill="1" applyBorder="1" applyAlignment="1">
      <alignment horizontal="left" vertical="center" wrapText="1" readingOrder="1"/>
    </xf>
    <xf numFmtId="0" fontId="18" fillId="0" borderId="12" xfId="0" applyFont="1" applyBorder="1" applyAlignment="1">
      <alignment horizontal="left" vertical="center" wrapText="1" readingOrder="1"/>
    </xf>
    <xf numFmtId="9" fontId="42" fillId="0" borderId="31" xfId="2" applyFont="1" applyFill="1" applyBorder="1" applyAlignment="1">
      <alignment horizontal="center" vertical="center" wrapText="1" readingOrder="1"/>
    </xf>
    <xf numFmtId="9" fontId="18" fillId="0" borderId="8" xfId="2" applyFont="1" applyBorder="1" applyAlignment="1">
      <alignment horizontal="center" vertical="center" wrapText="1" readingOrder="1"/>
    </xf>
    <xf numFmtId="9" fontId="18" fillId="0" borderId="10" xfId="2" applyFont="1" applyBorder="1" applyAlignment="1">
      <alignment horizontal="center" vertical="center" wrapText="1" readingOrder="1"/>
    </xf>
    <xf numFmtId="9" fontId="18" fillId="0" borderId="10" xfId="2" applyFont="1" applyBorder="1" applyAlignment="1">
      <alignment horizontal="left" vertical="center" wrapText="1" readingOrder="1"/>
    </xf>
    <xf numFmtId="0" fontId="42" fillId="4" borderId="8" xfId="0" applyFont="1" applyFill="1" applyBorder="1" applyAlignment="1">
      <alignment horizontal="left" vertical="center" wrapText="1" readingOrder="1"/>
    </xf>
    <xf numFmtId="166" fontId="18" fillId="0" borderId="8" xfId="0" applyNumberFormat="1" applyFont="1" applyBorder="1" applyAlignment="1">
      <alignment horizontal="right" vertical="center" wrapText="1" readingOrder="1"/>
    </xf>
    <xf numFmtId="9" fontId="18" fillId="39" borderId="8" xfId="2" applyFont="1" applyFill="1" applyBorder="1" applyAlignment="1">
      <alignment horizontal="left" vertical="center" wrapText="1" readingOrder="1"/>
    </xf>
    <xf numFmtId="0" fontId="45" fillId="2" borderId="5" xfId="0" applyFont="1" applyFill="1" applyBorder="1" applyAlignment="1">
      <alignment horizontal="center" vertical="center" wrapText="1" readingOrder="1"/>
    </xf>
    <xf numFmtId="9" fontId="18" fillId="0" borderId="18" xfId="2" applyFont="1" applyFill="1" applyBorder="1" applyAlignment="1">
      <alignment horizontal="center" vertical="center" wrapText="1" readingOrder="1"/>
    </xf>
    <xf numFmtId="9" fontId="5" fillId="0" borderId="0" xfId="2" applyFont="1" applyAlignment="1">
      <alignment horizontal="center" vertical="center"/>
    </xf>
    <xf numFmtId="9" fontId="12" fillId="0" borderId="10" xfId="2" applyFont="1" applyFill="1" applyBorder="1" applyAlignment="1">
      <alignment horizontal="left" vertical="center" wrapText="1" readingOrder="1"/>
    </xf>
    <xf numFmtId="0" fontId="18" fillId="3" borderId="12" xfId="0" applyFont="1" applyFill="1" applyBorder="1" applyAlignment="1">
      <alignment horizontal="left" vertical="center" wrapText="1" readingOrder="1"/>
    </xf>
    <xf numFmtId="168" fontId="45" fillId="2" borderId="47" xfId="0" applyNumberFormat="1" applyFont="1" applyFill="1" applyBorder="1" applyAlignment="1">
      <alignment horizontal="right" vertical="center" wrapText="1" readingOrder="1"/>
    </xf>
    <xf numFmtId="168" fontId="18" fillId="0" borderId="18" xfId="0" applyNumberFormat="1" applyFont="1" applyBorder="1" applyAlignment="1">
      <alignment horizontal="right" vertical="center" wrapText="1" readingOrder="1"/>
    </xf>
    <xf numFmtId="9" fontId="42" fillId="6" borderId="64" xfId="2" applyFont="1" applyFill="1" applyBorder="1" applyAlignment="1">
      <alignment horizontal="center" vertical="center" wrapText="1" readingOrder="1"/>
    </xf>
    <xf numFmtId="0" fontId="18" fillId="0" borderId="27" xfId="0" applyFont="1" applyBorder="1" applyAlignment="1">
      <alignment horizontal="left" vertical="center" wrapText="1" readingOrder="1"/>
    </xf>
    <xf numFmtId="168" fontId="18" fillId="0" borderId="31" xfId="0" applyNumberFormat="1" applyFont="1" applyBorder="1" applyAlignment="1">
      <alignment horizontal="right" vertical="center" wrapText="1" readingOrder="1"/>
    </xf>
    <xf numFmtId="168" fontId="18" fillId="3" borderId="8" xfId="0" applyNumberFormat="1" applyFont="1" applyFill="1" applyBorder="1" applyAlignment="1">
      <alignment horizontal="right" vertical="center" wrapText="1" readingOrder="1"/>
    </xf>
    <xf numFmtId="0" fontId="18" fillId="3" borderId="8" xfId="0" applyFont="1" applyFill="1" applyBorder="1" applyAlignment="1">
      <alignment horizontal="left" vertical="center" wrapText="1" readingOrder="1"/>
    </xf>
    <xf numFmtId="9" fontId="18" fillId="0" borderId="64" xfId="2" applyFont="1" applyFill="1" applyBorder="1" applyAlignment="1">
      <alignment horizontal="left" vertical="center" wrapText="1" readingOrder="1"/>
    </xf>
    <xf numFmtId="168" fontId="18" fillId="0" borderId="8" xfId="0" applyNumberFormat="1" applyFont="1" applyBorder="1" applyAlignment="1">
      <alignment horizontal="right" vertical="center" wrapText="1" readingOrder="1"/>
    </xf>
    <xf numFmtId="0" fontId="45" fillId="2" borderId="63" xfId="0" applyFont="1" applyFill="1" applyBorder="1" applyAlignment="1">
      <alignment horizontal="center" vertical="center" wrapText="1" readingOrder="1"/>
    </xf>
    <xf numFmtId="0" fontId="12" fillId="0" borderId="27" xfId="0" applyFont="1" applyBorder="1" applyAlignment="1">
      <alignment horizontal="justify" vertical="justify" wrapText="1" readingOrder="1"/>
    </xf>
    <xf numFmtId="9" fontId="18" fillId="0" borderId="8" xfId="2" applyFont="1" applyFill="1" applyBorder="1" applyAlignment="1">
      <alignment horizontal="left" vertical="center" wrapText="1" readingOrder="1"/>
    </xf>
    <xf numFmtId="9" fontId="45" fillId="2" borderId="62" xfId="2" applyFont="1" applyFill="1" applyBorder="1" applyAlignment="1">
      <alignment horizontal="center" vertical="center" wrapText="1" readingOrder="1"/>
    </xf>
    <xf numFmtId="168" fontId="45" fillId="2" borderId="41" xfId="0" applyNumberFormat="1" applyFont="1" applyFill="1" applyBorder="1" applyAlignment="1">
      <alignment horizontal="right" vertical="center" wrapText="1" readingOrder="1"/>
    </xf>
    <xf numFmtId="9" fontId="18" fillId="3" borderId="8" xfId="2" applyFont="1" applyFill="1" applyBorder="1" applyAlignment="1">
      <alignment horizontal="center" vertical="center" wrapText="1" readingOrder="1"/>
    </xf>
    <xf numFmtId="9" fontId="45" fillId="2" borderId="8" xfId="2" applyFont="1" applyFill="1" applyBorder="1" applyAlignment="1">
      <alignment horizontal="center" vertical="center" wrapText="1" readingOrder="1"/>
    </xf>
    <xf numFmtId="166" fontId="42" fillId="6" borderId="8" xfId="0" applyNumberFormat="1" applyFont="1" applyFill="1" applyBorder="1" applyAlignment="1">
      <alignment horizontal="right" vertical="center" wrapText="1" readingOrder="1"/>
    </xf>
    <xf numFmtId="9" fontId="18" fillId="0" borderId="29" xfId="2" applyFont="1" applyFill="1" applyBorder="1" applyAlignment="1">
      <alignment horizontal="center" vertical="center" wrapText="1" readingOrder="1"/>
    </xf>
    <xf numFmtId="0" fontId="12" fillId="39" borderId="8" xfId="0" applyFont="1" applyFill="1" applyBorder="1" applyAlignment="1">
      <alignment horizontal="left" vertical="center" wrapText="1" readingOrder="1"/>
    </xf>
    <xf numFmtId="9" fontId="8" fillId="6" borderId="8" xfId="2" applyFont="1" applyFill="1" applyBorder="1" applyAlignment="1">
      <alignment horizontal="left" vertical="center" wrapText="1" readingOrder="1"/>
    </xf>
    <xf numFmtId="9" fontId="12" fillId="0" borderId="8" xfId="2" applyFont="1" applyFill="1" applyBorder="1" applyAlignment="1">
      <alignment horizontal="left" vertical="center" wrapText="1" readingOrder="1"/>
    </xf>
    <xf numFmtId="9" fontId="45" fillId="2" borderId="51" xfId="2" applyFont="1" applyFill="1" applyBorder="1" applyAlignment="1">
      <alignment horizontal="left" vertical="center" wrapText="1" readingOrder="1"/>
    </xf>
    <xf numFmtId="0" fontId="42" fillId="6" borderId="8" xfId="0" applyFont="1" applyFill="1" applyBorder="1" applyAlignment="1">
      <alignment horizontal="left" vertical="center" wrapText="1" readingOrder="1"/>
    </xf>
    <xf numFmtId="9" fontId="45" fillId="2" borderId="51" xfId="2" applyFont="1" applyFill="1" applyBorder="1" applyAlignment="1">
      <alignment horizontal="center" vertical="center" wrapText="1" readingOrder="1"/>
    </xf>
    <xf numFmtId="166" fontId="18" fillId="3" borderId="3" xfId="0" applyNumberFormat="1" applyFont="1" applyFill="1" applyBorder="1" applyAlignment="1">
      <alignment horizontal="right" vertical="center" wrapText="1" readingOrder="1"/>
    </xf>
    <xf numFmtId="168" fontId="45" fillId="2" borderId="50" xfId="0" applyNumberFormat="1" applyFont="1" applyFill="1" applyBorder="1" applyAlignment="1">
      <alignment horizontal="right" vertical="center" wrapText="1" readingOrder="1"/>
    </xf>
    <xf numFmtId="0" fontId="45" fillId="2" borderId="62" xfId="0" applyFont="1" applyFill="1" applyBorder="1" applyAlignment="1">
      <alignment horizontal="center" vertical="center" wrapText="1" readingOrder="1"/>
    </xf>
    <xf numFmtId="0" fontId="45" fillId="2" borderId="8" xfId="0" applyFont="1" applyFill="1" applyBorder="1" applyAlignment="1">
      <alignment horizontal="center" vertical="center" wrapText="1" readingOrder="1"/>
    </xf>
    <xf numFmtId="166" fontId="18" fillId="39" borderId="8" xfId="0" applyNumberFormat="1" applyFont="1" applyFill="1" applyBorder="1" applyAlignment="1">
      <alignment horizontal="right" vertical="center" wrapText="1" readingOrder="1"/>
    </xf>
    <xf numFmtId="9" fontId="18" fillId="0" borderId="3" xfId="2" applyFont="1" applyFill="1" applyBorder="1" applyAlignment="1">
      <alignment horizontal="center" vertical="center" wrapText="1" readingOrder="1"/>
    </xf>
    <xf numFmtId="9" fontId="18" fillId="39" borderId="3" xfId="2" applyFont="1" applyFill="1" applyBorder="1" applyAlignment="1">
      <alignment horizontal="center" vertical="center" wrapText="1" readingOrder="1"/>
    </xf>
    <xf numFmtId="0" fontId="12" fillId="0" borderId="3" xfId="0" applyFont="1" applyBorder="1" applyAlignment="1">
      <alignment horizontal="justify" vertical="justify" wrapText="1" readingOrder="1"/>
    </xf>
    <xf numFmtId="0" fontId="18" fillId="3" borderId="8" xfId="3" applyFont="1" applyFill="1" applyBorder="1" applyAlignment="1">
      <alignment horizontal="left" vertical="center" wrapText="1" readingOrder="1"/>
    </xf>
    <xf numFmtId="0" fontId="18" fillId="3" borderId="27" xfId="0" applyFont="1" applyFill="1" applyBorder="1" applyAlignment="1">
      <alignment horizontal="left" vertical="center" wrapText="1" readingOrder="1"/>
    </xf>
    <xf numFmtId="9" fontId="42" fillId="0" borderId="8" xfId="2" applyFont="1" applyFill="1" applyBorder="1" applyAlignment="1">
      <alignment horizontal="center" vertical="center" wrapText="1" readingOrder="1"/>
    </xf>
    <xf numFmtId="166" fontId="42" fillId="4" borderId="8" xfId="0" applyNumberFormat="1" applyFont="1" applyFill="1" applyBorder="1" applyAlignment="1">
      <alignment horizontal="right" vertical="center" wrapText="1" readingOrder="1"/>
    </xf>
    <xf numFmtId="9" fontId="18" fillId="0" borderId="3" xfId="2" applyFont="1" applyBorder="1" applyAlignment="1">
      <alignment horizontal="center" vertical="center" wrapText="1" readingOrder="1"/>
    </xf>
    <xf numFmtId="9" fontId="5" fillId="0" borderId="8" xfId="2" applyFont="1" applyBorder="1" applyAlignment="1">
      <alignment horizontal="center" vertical="center"/>
    </xf>
    <xf numFmtId="9" fontId="45" fillId="2" borderId="62" xfId="2" applyFont="1" applyFill="1" applyBorder="1" applyAlignment="1">
      <alignment horizontal="left" vertical="center" wrapText="1" readingOrder="1"/>
    </xf>
    <xf numFmtId="9" fontId="45" fillId="2" borderId="8" xfId="2" applyFont="1" applyFill="1" applyBorder="1" applyAlignment="1">
      <alignment horizontal="left" vertical="center" wrapText="1" readingOrder="1"/>
    </xf>
    <xf numFmtId="0" fontId="44" fillId="0" borderId="8" xfId="0" applyFont="1" applyBorder="1" applyAlignment="1">
      <alignment horizontal="left"/>
    </xf>
    <xf numFmtId="15" fontId="6" fillId="0" borderId="0" xfId="0" applyNumberFormat="1" applyFont="1" applyAlignment="1">
      <alignment vertical="center" wrapText="1" readingOrder="1"/>
    </xf>
    <xf numFmtId="9" fontId="12" fillId="0" borderId="18" xfId="2" applyFont="1" applyFill="1" applyBorder="1" applyAlignment="1">
      <alignment horizontal="left" vertical="center" wrapText="1" readingOrder="1"/>
    </xf>
    <xf numFmtId="168" fontId="42" fillId="6" borderId="10" xfId="0" applyNumberFormat="1" applyFont="1" applyFill="1" applyBorder="1" applyAlignment="1">
      <alignment horizontal="right" vertical="center" wrapText="1" readingOrder="1"/>
    </xf>
    <xf numFmtId="166" fontId="18" fillId="0" borderId="27" xfId="0" applyNumberFormat="1" applyFont="1" applyBorder="1" applyAlignment="1">
      <alignment horizontal="right" vertical="center" wrapText="1" readingOrder="1"/>
    </xf>
    <xf numFmtId="9" fontId="42" fillId="6" borderId="8" xfId="2" applyFont="1" applyFill="1" applyBorder="1" applyAlignment="1">
      <alignment horizontal="center" vertical="center" wrapText="1" readingOrder="1"/>
    </xf>
    <xf numFmtId="0" fontId="12" fillId="0" borderId="31" xfId="0" applyFont="1" applyBorder="1" applyAlignment="1">
      <alignment horizontal="left" vertical="center" wrapText="1" readingOrder="1"/>
    </xf>
    <xf numFmtId="9" fontId="42" fillId="6" borderId="64" xfId="2" applyFont="1" applyFill="1" applyBorder="1" applyAlignment="1">
      <alignment horizontal="left" vertical="center" wrapText="1" readingOrder="1"/>
    </xf>
    <xf numFmtId="0" fontId="12" fillId="0" borderId="8" xfId="0" applyFont="1" applyBorder="1" applyAlignment="1">
      <alignment horizontal="justify" vertical="justify" wrapText="1" readingOrder="1"/>
    </xf>
    <xf numFmtId="0" fontId="45" fillId="2" borderId="2" xfId="0" applyFont="1" applyFill="1" applyBorder="1" applyAlignment="1">
      <alignment horizontal="center" vertical="center" wrapText="1" readingOrder="1"/>
    </xf>
    <xf numFmtId="0" fontId="18" fillId="0" borderId="20" xfId="0" applyFont="1" applyBorder="1" applyAlignment="1">
      <alignment horizontal="left" vertical="center" wrapText="1" readingOrder="1"/>
    </xf>
    <xf numFmtId="9" fontId="18" fillId="0" borderId="8" xfId="2" applyFont="1" applyBorder="1" applyAlignment="1">
      <alignment horizontal="left" vertical="center" wrapText="1" readingOrder="1"/>
    </xf>
    <xf numFmtId="9" fontId="45" fillId="2" borderId="41" xfId="2" applyFont="1" applyFill="1" applyBorder="1" applyAlignment="1">
      <alignment horizontal="center" vertical="center" wrapText="1" readingOrder="1"/>
    </xf>
    <xf numFmtId="9" fontId="18" fillId="3" borderId="29" xfId="2" applyFont="1" applyFill="1" applyBorder="1" applyAlignment="1">
      <alignment horizontal="center" vertical="center" wrapText="1" readingOrder="1"/>
    </xf>
    <xf numFmtId="9" fontId="18" fillId="0" borderId="10" xfId="2" applyFont="1" applyFill="1" applyBorder="1" applyAlignment="1">
      <alignment horizontal="center" vertical="center" wrapText="1" readingOrder="1"/>
    </xf>
    <xf numFmtId="9" fontId="42" fillId="4" borderId="10" xfId="2" applyFont="1" applyFill="1" applyBorder="1" applyAlignment="1">
      <alignment horizontal="center" vertical="center" wrapText="1" readingOrder="1"/>
    </xf>
    <xf numFmtId="9" fontId="45" fillId="2" borderId="50" xfId="2" applyFont="1" applyFill="1" applyBorder="1" applyAlignment="1">
      <alignment horizontal="center" vertical="center" wrapText="1" readingOrder="1"/>
    </xf>
    <xf numFmtId="168" fontId="18" fillId="3" borderId="3" xfId="0" applyNumberFormat="1" applyFont="1" applyFill="1" applyBorder="1" applyAlignment="1">
      <alignment horizontal="right" vertical="center" wrapText="1" readingOrder="1"/>
    </xf>
    <xf numFmtId="0" fontId="45" fillId="2" borderId="50" xfId="0" applyFont="1" applyFill="1" applyBorder="1" applyAlignment="1">
      <alignment horizontal="center" vertical="center" wrapText="1" readingOrder="1"/>
    </xf>
    <xf numFmtId="0" fontId="45" fillId="2" borderId="41" xfId="0" applyFont="1" applyFill="1" applyBorder="1" applyAlignment="1">
      <alignment horizontal="center" vertical="center" wrapText="1" readingOrder="1"/>
    </xf>
    <xf numFmtId="168" fontId="18" fillId="0" borderId="8" xfId="0" applyNumberFormat="1" applyFont="1" applyBorder="1" applyAlignment="1">
      <alignment vertical="center" wrapText="1" readingOrder="1"/>
    </xf>
    <xf numFmtId="168" fontId="18" fillId="39" borderId="8" xfId="0" applyNumberFormat="1" applyFont="1" applyFill="1" applyBorder="1" applyAlignment="1">
      <alignment horizontal="right" vertical="center" wrapText="1" readingOrder="1"/>
    </xf>
    <xf numFmtId="9" fontId="18" fillId="0" borderId="64" xfId="2" applyFont="1" applyFill="1" applyBorder="1" applyAlignment="1">
      <alignment horizontal="center" vertical="center" wrapText="1" readingOrder="1"/>
    </xf>
    <xf numFmtId="0" fontId="12" fillId="0" borderId="8" xfId="3" applyFont="1" applyBorder="1" applyAlignment="1">
      <alignment horizontal="left" vertical="center" wrapText="1" readingOrder="1"/>
    </xf>
    <xf numFmtId="0" fontId="18" fillId="3" borderId="8" xfId="0" applyFont="1" applyFill="1" applyBorder="1" applyAlignment="1">
      <alignment horizontal="center" readingOrder="1"/>
    </xf>
    <xf numFmtId="166" fontId="18" fillId="0" borderId="3" xfId="0" applyNumberFormat="1" applyFont="1" applyBorder="1" applyAlignment="1">
      <alignment horizontal="right" vertical="center" wrapText="1" readingOrder="1"/>
    </xf>
    <xf numFmtId="166" fontId="18" fillId="39" borderId="3" xfId="0" applyNumberFormat="1" applyFont="1" applyFill="1" applyBorder="1" applyAlignment="1">
      <alignment horizontal="right" vertical="center" wrapText="1" readingOrder="1"/>
    </xf>
    <xf numFmtId="0" fontId="18" fillId="0" borderId="3" xfId="0" applyFont="1" applyBorder="1" applyAlignment="1">
      <alignment horizontal="left" vertical="center" wrapText="1" readingOrder="1"/>
    </xf>
    <xf numFmtId="168" fontId="42" fillId="4" borderId="8" xfId="0" applyNumberFormat="1" applyFont="1" applyFill="1" applyBorder="1" applyAlignment="1">
      <alignment horizontal="right" vertical="center" wrapText="1" readingOrder="1"/>
    </xf>
    <xf numFmtId="0" fontId="18" fillId="0" borderId="12" xfId="0" applyFont="1" applyBorder="1"/>
    <xf numFmtId="0" fontId="18" fillId="3" borderId="42" xfId="0" applyFont="1" applyFill="1" applyBorder="1" applyAlignment="1">
      <alignment horizontal="left" vertical="center" wrapText="1" readingOrder="1"/>
    </xf>
    <xf numFmtId="9" fontId="18" fillId="0" borderId="8" xfId="2" applyFont="1" applyFill="1" applyBorder="1" applyAlignment="1">
      <alignment horizontal="center" vertical="center" wrapText="1" readingOrder="1"/>
    </xf>
    <xf numFmtId="9" fontId="18" fillId="0" borderId="10" xfId="2" applyFont="1" applyFill="1" applyBorder="1" applyAlignment="1">
      <alignment horizontal="left" vertical="center" wrapText="1" readingOrder="1"/>
    </xf>
    <xf numFmtId="0" fontId="45" fillId="2" borderId="16" xfId="0" applyFont="1" applyFill="1" applyBorder="1" applyAlignment="1">
      <alignment horizontal="center" vertical="center" wrapText="1" readingOrder="1"/>
    </xf>
    <xf numFmtId="9" fontId="18" fillId="3" borderId="8" xfId="2" applyFont="1" applyFill="1" applyBorder="1" applyAlignment="1">
      <alignment horizontal="left" vertical="center" wrapText="1" readingOrder="1"/>
    </xf>
    <xf numFmtId="9" fontId="42" fillId="4" borderId="8" xfId="2" applyFont="1" applyFill="1" applyBorder="1" applyAlignment="1">
      <alignment horizontal="left" vertical="center" wrapText="1" readingOrder="1"/>
    </xf>
    <xf numFmtId="15" fontId="6" fillId="0" borderId="1" xfId="0" applyNumberFormat="1" applyFont="1" applyBorder="1" applyAlignment="1">
      <alignment vertical="center" wrapText="1" readingOrder="1"/>
    </xf>
    <xf numFmtId="9" fontId="8" fillId="6" borderId="8" xfId="2" applyFont="1" applyFill="1" applyBorder="1" applyAlignment="1">
      <alignment horizontal="left" vertical="center" readingOrder="1"/>
    </xf>
    <xf numFmtId="168" fontId="18" fillId="0" borderId="10" xfId="0" applyNumberFormat="1" applyFont="1" applyBorder="1" applyAlignment="1">
      <alignment horizontal="right" vertical="center" wrapText="1" readingOrder="1"/>
    </xf>
    <xf numFmtId="168" fontId="18" fillId="0" borderId="27" xfId="0" applyNumberFormat="1" applyFont="1" applyBorder="1" applyAlignment="1">
      <alignment horizontal="right" vertical="center" wrapText="1" readingOrder="1"/>
    </xf>
    <xf numFmtId="168" fontId="42" fillId="6" borderId="8" xfId="0" applyNumberFormat="1" applyFont="1" applyFill="1" applyBorder="1" applyAlignment="1">
      <alignment horizontal="right" vertical="center" wrapText="1" readingOrder="1"/>
    </xf>
    <xf numFmtId="9" fontId="18" fillId="0" borderId="27" xfId="2" applyFont="1" applyBorder="1" applyAlignment="1">
      <alignment horizontal="center" vertical="center" wrapText="1" readingOrder="1"/>
    </xf>
    <xf numFmtId="0" fontId="18" fillId="0" borderId="15" xfId="0" applyFont="1" applyBorder="1" applyAlignment="1">
      <alignment horizontal="left" vertical="center" wrapText="1" readingOrder="1"/>
    </xf>
    <xf numFmtId="9" fontId="42" fillId="4" borderId="8" xfId="2" applyFont="1" applyFill="1" applyBorder="1" applyAlignment="1">
      <alignment horizontal="center" vertical="center" wrapText="1" readingOrder="1"/>
    </xf>
    <xf numFmtId="9" fontId="42" fillId="6" borderId="10" xfId="2" applyFont="1" applyFill="1" applyBorder="1" applyAlignment="1">
      <alignment horizontal="center" vertical="center" wrapText="1" readingOrder="1"/>
    </xf>
    <xf numFmtId="9" fontId="18" fillId="0" borderId="27" xfId="2" applyFont="1" applyFill="1" applyBorder="1" applyAlignment="1">
      <alignment horizontal="center" vertical="center" wrapText="1" readingOrder="1"/>
    </xf>
    <xf numFmtId="9" fontId="18" fillId="39" borderId="66" xfId="2" applyFont="1" applyFill="1" applyBorder="1" applyAlignment="1">
      <alignment horizontal="left" vertical="center" wrapText="1" readingOrder="1"/>
    </xf>
    <xf numFmtId="0" fontId="18" fillId="0" borderId="8" xfId="0" applyFont="1" applyBorder="1" applyAlignment="1">
      <alignment horizontal="left" vertical="center" wrapText="1" readingOrder="1"/>
    </xf>
    <xf numFmtId="0" fontId="44" fillId="0" borderId="0" xfId="0" applyFont="1" applyAlignment="1">
      <alignment horizontal="left"/>
    </xf>
    <xf numFmtId="9" fontId="42" fillId="6" borderId="8" xfId="2" applyFont="1" applyFill="1" applyBorder="1" applyAlignment="1">
      <alignment horizontal="left" vertical="center" wrapText="1" readingOrder="1"/>
    </xf>
    <xf numFmtId="166" fontId="45" fillId="2" borderId="41" xfId="0" applyNumberFormat="1" applyFont="1" applyFill="1" applyBorder="1" applyAlignment="1">
      <alignment horizontal="right" vertical="center" wrapText="1" readingOrder="1"/>
    </xf>
    <xf numFmtId="0" fontId="46" fillId="0" borderId="0" xfId="0" applyFont="1" applyAlignment="1">
      <alignment horizontal="left" vertical="top" wrapText="1" readingOrder="1"/>
    </xf>
    <xf numFmtId="0" fontId="18" fillId="3" borderId="31" xfId="0" applyFont="1" applyFill="1" applyBorder="1" applyAlignment="1">
      <alignment horizontal="left" vertical="center" wrapText="1" readingOrder="1"/>
    </xf>
    <xf numFmtId="0" fontId="45" fillId="2" borderId="6" xfId="0" applyFont="1" applyFill="1" applyBorder="1" applyAlignment="1">
      <alignment horizontal="center" vertical="center" wrapText="1" readingOrder="1"/>
    </xf>
    <xf numFmtId="9" fontId="18" fillId="39" borderId="10" xfId="2" applyFont="1" applyFill="1" applyBorder="1" applyAlignment="1">
      <alignment horizontal="center" vertical="center" wrapText="1" readingOrder="1"/>
    </xf>
    <xf numFmtId="168" fontId="18" fillId="39" borderId="27" xfId="0" applyNumberFormat="1" applyFont="1" applyFill="1" applyBorder="1" applyAlignment="1">
      <alignment horizontal="right" vertical="center" wrapText="1" readingOrder="1"/>
    </xf>
    <xf numFmtId="0" fontId="18" fillId="3" borderId="15" xfId="0" applyFont="1" applyFill="1" applyBorder="1" applyAlignment="1">
      <alignment horizontal="left" vertical="center" wrapText="1" readingOrder="1"/>
    </xf>
    <xf numFmtId="166" fontId="45" fillId="2" borderId="50" xfId="0" applyNumberFormat="1" applyFont="1" applyFill="1" applyBorder="1" applyAlignment="1">
      <alignment horizontal="right" vertical="center" wrapText="1" readingOrder="1"/>
    </xf>
    <xf numFmtId="0" fontId="18" fillId="3" borderId="3" xfId="0" applyFont="1" applyFill="1" applyBorder="1" applyAlignment="1">
      <alignment horizontal="left" vertical="center" wrapText="1" readingOrder="1"/>
    </xf>
    <xf numFmtId="0" fontId="45" fillId="2" borderId="67" xfId="0" applyFont="1" applyFill="1" applyBorder="1" applyAlignment="1">
      <alignment horizontal="center" vertical="center" wrapText="1" readingOrder="1"/>
    </xf>
    <xf numFmtId="0" fontId="45" fillId="2" borderId="44" xfId="0" applyFont="1" applyFill="1" applyBorder="1" applyAlignment="1">
      <alignment horizontal="center" vertical="center" wrapText="1" readingOrder="1"/>
    </xf>
    <xf numFmtId="9" fontId="18" fillId="39" borderId="8" xfId="2" applyFont="1" applyFill="1" applyBorder="1" applyAlignment="1">
      <alignment horizontal="center" vertical="center" wrapText="1" readingOrder="1"/>
    </xf>
    <xf numFmtId="0" fontId="45" fillId="2" borderId="47" xfId="0" applyFont="1" applyFill="1" applyBorder="1" applyAlignment="1">
      <alignment horizontal="center" vertical="center" wrapText="1" readingOrder="1"/>
    </xf>
    <xf numFmtId="0" fontId="12" fillId="39" borderId="8" xfId="0" applyFont="1" applyFill="1" applyBorder="1" applyAlignment="1">
      <alignment horizontal="justify" vertical="justify" wrapText="1" readingOrder="1"/>
    </xf>
    <xf numFmtId="0" fontId="18" fillId="0" borderId="8" xfId="3" applyFont="1" applyBorder="1" applyAlignment="1">
      <alignment horizontal="left" vertical="center" wrapText="1" readingOrder="1"/>
    </xf>
    <xf numFmtId="9" fontId="18" fillId="39" borderId="66" xfId="2" applyFont="1" applyFill="1" applyBorder="1" applyAlignment="1">
      <alignment horizontal="center" vertical="center" wrapText="1" readingOrder="1"/>
    </xf>
    <xf numFmtId="168" fontId="18" fillId="0" borderId="3" xfId="0" applyNumberFormat="1" applyFont="1" applyBorder="1" applyAlignment="1">
      <alignment horizontal="right" vertical="center" wrapText="1" readingOrder="1"/>
    </xf>
    <xf numFmtId="168" fontId="18" fillId="39" borderId="3" xfId="0" applyNumberFormat="1" applyFont="1" applyFill="1" applyBorder="1" applyAlignment="1">
      <alignment horizontal="right" vertical="center" wrapText="1" readingOrder="1"/>
    </xf>
    <xf numFmtId="9" fontId="18" fillId="0" borderId="18" xfId="2" applyFont="1" applyFill="1" applyBorder="1" applyAlignment="1">
      <alignment horizontal="left" vertical="center" wrapText="1" readingOrder="1"/>
    </xf>
    <xf numFmtId="9" fontId="18" fillId="3" borderId="3" xfId="2" applyFont="1" applyFill="1" applyBorder="1" applyAlignment="1">
      <alignment horizontal="center" vertical="center" wrapText="1" readingOrder="1"/>
    </xf>
    <xf numFmtId="0" fontId="12" fillId="39" borderId="3" xfId="0" applyFont="1" applyFill="1" applyBorder="1" applyAlignment="1">
      <alignment horizontal="left" vertical="center" wrapText="1" readingOrder="1"/>
    </xf>
    <xf numFmtId="0" fontId="45" fillId="2" borderId="61" xfId="0" applyFont="1" applyFill="1" applyBorder="1" applyAlignment="1">
      <alignment horizontal="center" vertical="center" wrapText="1" readingOrder="1"/>
    </xf>
    <xf numFmtId="0" fontId="45" fillId="2" borderId="65" xfId="0" applyFont="1" applyFill="1" applyBorder="1" applyAlignment="1">
      <alignment horizontal="center" vertical="center" wrapText="1" readingOrder="1"/>
    </xf>
    <xf numFmtId="0" fontId="45" fillId="2" borderId="1" xfId="0" applyFont="1" applyFill="1" applyBorder="1" applyAlignment="1">
      <alignment horizontal="center" vertical="center" wrapText="1" readingOrder="1"/>
    </xf>
    <xf numFmtId="9" fontId="45" fillId="2" borderId="47" xfId="2" applyFont="1" applyFill="1" applyBorder="1" applyAlignment="1">
      <alignment horizontal="center" vertical="center" wrapText="1" readingOrder="1"/>
    </xf>
    <xf numFmtId="9" fontId="12" fillId="0" borderId="8" xfId="2" applyFont="1" applyFill="1" applyBorder="1" applyAlignment="1">
      <alignment horizontal="center" vertical="center" wrapText="1" readingOrder="1"/>
    </xf>
    <xf numFmtId="166" fontId="12" fillId="0" borderId="8" xfId="0" applyNumberFormat="1" applyFont="1" applyBorder="1" applyAlignment="1">
      <alignment horizontal="left" vertical="center" wrapText="1" readingOrder="1"/>
    </xf>
    <xf numFmtId="0" fontId="44" fillId="0" borderId="0" xfId="0" applyFont="1"/>
    <xf numFmtId="1" fontId="0" fillId="0" borderId="0" xfId="0" applyNumberFormat="1"/>
    <xf numFmtId="168" fontId="0" fillId="0" borderId="0" xfId="0" applyNumberFormat="1"/>
    <xf numFmtId="43" fontId="0" fillId="0" borderId="0" xfId="1" applyFont="1"/>
    <xf numFmtId="0" fontId="0" fillId="0" borderId="0" xfId="0" applyAlignment="1">
      <alignment wrapText="1"/>
    </xf>
    <xf numFmtId="9" fontId="12" fillId="0" borderId="27" xfId="2" applyFont="1" applyFill="1" applyBorder="1" applyAlignment="1">
      <alignment horizontal="left" vertical="top" wrapText="1" readingOrder="1"/>
    </xf>
    <xf numFmtId="0" fontId="1" fillId="0" borderId="0" xfId="0" applyFont="1"/>
    <xf numFmtId="9" fontId="0" fillId="0" borderId="0" xfId="2" applyFont="1" applyAlignment="1">
      <alignment horizontal="center" vertical="center"/>
    </xf>
    <xf numFmtId="0" fontId="0" fillId="0" borderId="0" xfId="0" applyAlignment="1">
      <alignment horizontal="left" vertical="center"/>
    </xf>
    <xf numFmtId="15" fontId="6" fillId="3" borderId="1" xfId="0" applyNumberFormat="1" applyFont="1" applyFill="1" applyBorder="1" applyAlignment="1">
      <alignment horizontal="center" vertical="center" wrapText="1" readingOrder="1"/>
    </xf>
    <xf numFmtId="15" fontId="6" fillId="3" borderId="0" xfId="0" applyNumberFormat="1" applyFont="1" applyFill="1" applyAlignment="1">
      <alignment vertical="center" readingOrder="1"/>
    </xf>
    <xf numFmtId="15" fontId="8" fillId="3" borderId="0" xfId="0" applyNumberFormat="1" applyFont="1" applyFill="1" applyAlignment="1">
      <alignment vertical="center" wrapText="1" readingOrder="1"/>
    </xf>
    <xf numFmtId="15" fontId="6" fillId="3" borderId="0" xfId="0" applyNumberFormat="1" applyFont="1" applyFill="1" applyAlignment="1">
      <alignment horizontal="left" vertical="center" wrapText="1" readingOrder="1"/>
    </xf>
    <xf numFmtId="166" fontId="6" fillId="3" borderId="0" xfId="0" applyNumberFormat="1" applyFont="1" applyFill="1" applyAlignment="1">
      <alignment vertical="center" readingOrder="1"/>
    </xf>
    <xf numFmtId="15" fontId="9" fillId="3" borderId="0" xfId="0" applyNumberFormat="1" applyFont="1" applyFill="1" applyAlignment="1">
      <alignment vertical="center" readingOrder="1"/>
    </xf>
    <xf numFmtId="15" fontId="10" fillId="3" borderId="0" xfId="0" applyNumberFormat="1" applyFont="1" applyFill="1" applyAlignment="1">
      <alignment vertical="center" readingOrder="1"/>
    </xf>
    <xf numFmtId="0" fontId="11" fillId="2" borderId="8" xfId="0" applyFont="1" applyFill="1" applyBorder="1" applyAlignment="1">
      <alignment horizontal="center" vertical="center" wrapText="1" readingOrder="1"/>
    </xf>
    <xf numFmtId="166" fontId="11" fillId="2" borderId="8" xfId="0" applyNumberFormat="1" applyFont="1" applyFill="1" applyBorder="1" applyAlignment="1">
      <alignment horizontal="center" vertical="center" wrapText="1" readingOrder="1"/>
    </xf>
    <xf numFmtId="9" fontId="47" fillId="2" borderId="8" xfId="2" applyFont="1" applyFill="1" applyBorder="1" applyAlignment="1">
      <alignment horizontal="center" vertical="center" wrapText="1" readingOrder="1"/>
    </xf>
    <xf numFmtId="166" fontId="47" fillId="2" borderId="8" xfId="0" applyNumberFormat="1" applyFont="1" applyFill="1" applyBorder="1" applyAlignment="1">
      <alignment horizontal="center" vertical="center" wrapText="1" readingOrder="1"/>
    </xf>
    <xf numFmtId="0" fontId="18" fillId="3" borderId="8" xfId="0" applyFont="1" applyFill="1" applyBorder="1" applyAlignment="1">
      <alignment horizontal="left" vertical="center" readingOrder="1"/>
    </xf>
    <xf numFmtId="166" fontId="18" fillId="3" borderId="8" xfId="0" applyNumberFormat="1" applyFont="1" applyFill="1" applyBorder="1" applyAlignment="1">
      <alignment horizontal="right" vertical="center" readingOrder="1"/>
    </xf>
    <xf numFmtId="168" fontId="18" fillId="3" borderId="8" xfId="0" applyNumberFormat="1" applyFont="1" applyFill="1" applyBorder="1" applyAlignment="1">
      <alignment horizontal="right" vertical="center" readingOrder="1"/>
    </xf>
    <xf numFmtId="9" fontId="18" fillId="3" borderId="8" xfId="2" applyFont="1" applyFill="1" applyBorder="1" applyAlignment="1">
      <alignment horizontal="center" vertical="center" readingOrder="1"/>
    </xf>
    <xf numFmtId="9" fontId="0" fillId="3" borderId="8" xfId="2" applyFont="1" applyFill="1" applyBorder="1" applyAlignment="1">
      <alignment horizontal="center" vertical="center"/>
    </xf>
    <xf numFmtId="0" fontId="0" fillId="0" borderId="8" xfId="0" applyBorder="1" applyAlignment="1">
      <alignment horizontal="left" vertical="center" wrapText="1"/>
    </xf>
    <xf numFmtId="166" fontId="18" fillId="0" borderId="8" xfId="0" applyNumberFormat="1" applyFont="1" applyBorder="1" applyAlignment="1">
      <alignment horizontal="right" vertical="center" readingOrder="1"/>
    </xf>
    <xf numFmtId="9" fontId="0" fillId="0" borderId="8" xfId="2" applyFont="1" applyBorder="1" applyAlignment="1">
      <alignment horizontal="center" vertical="center" wrapText="1"/>
    </xf>
    <xf numFmtId="166" fontId="42" fillId="4" borderId="8" xfId="0" applyNumberFormat="1" applyFont="1" applyFill="1" applyBorder="1" applyAlignment="1">
      <alignment horizontal="right" vertical="center" readingOrder="1"/>
    </xf>
    <xf numFmtId="168" fontId="42" fillId="4" borderId="8" xfId="0" applyNumberFormat="1" applyFont="1" applyFill="1" applyBorder="1" applyAlignment="1">
      <alignment horizontal="right" vertical="center" readingOrder="1"/>
    </xf>
    <xf numFmtId="9" fontId="42" fillId="4" borderId="8" xfId="2" applyFont="1" applyFill="1" applyBorder="1" applyAlignment="1">
      <alignment horizontal="center" vertical="center" readingOrder="1"/>
    </xf>
    <xf numFmtId="9" fontId="0" fillId="0" borderId="8" xfId="2" applyFont="1" applyBorder="1" applyAlignment="1">
      <alignment horizontal="center" vertical="center"/>
    </xf>
    <xf numFmtId="0" fontId="0" fillId="0" borderId="8" xfId="0" applyBorder="1" applyAlignment="1">
      <alignment horizontal="left" vertical="center"/>
    </xf>
    <xf numFmtId="168" fontId="18" fillId="0" borderId="8" xfId="0" applyNumberFormat="1" applyFont="1" applyBorder="1" applyAlignment="1">
      <alignment horizontal="right" vertical="center" readingOrder="1"/>
    </xf>
    <xf numFmtId="9" fontId="18" fillId="0" borderId="8" xfId="2" applyFont="1" applyBorder="1" applyAlignment="1">
      <alignment horizontal="center" vertical="center" readingOrder="1"/>
    </xf>
    <xf numFmtId="168" fontId="48" fillId="4" borderId="8" xfId="0" applyNumberFormat="1" applyFont="1" applyFill="1" applyBorder="1" applyAlignment="1">
      <alignment horizontal="right" vertical="center" readingOrder="1"/>
    </xf>
    <xf numFmtId="166" fontId="45" fillId="2" borderId="8" xfId="0" applyNumberFormat="1" applyFont="1" applyFill="1" applyBorder="1" applyAlignment="1">
      <alignment horizontal="right" vertical="center" readingOrder="1"/>
    </xf>
    <xf numFmtId="168" fontId="45" fillId="2" borderId="8" xfId="0" applyNumberFormat="1" applyFont="1" applyFill="1" applyBorder="1" applyAlignment="1">
      <alignment horizontal="right" vertical="center" readingOrder="1"/>
    </xf>
    <xf numFmtId="9" fontId="45" fillId="2" borderId="8" xfId="2" applyFont="1" applyFill="1" applyBorder="1" applyAlignment="1">
      <alignment horizontal="center" vertical="center" readingOrder="1"/>
    </xf>
    <xf numFmtId="0" fontId="46" fillId="0" borderId="8" xfId="0" applyFont="1" applyBorder="1" applyAlignment="1">
      <alignment horizontal="left" vertical="top" readingOrder="1"/>
    </xf>
    <xf numFmtId="0" fontId="4" fillId="0" borderId="8" xfId="0" applyFont="1" applyBorder="1"/>
    <xf numFmtId="0" fontId="18" fillId="0" borderId="8" xfId="0" applyFont="1" applyBorder="1" applyAlignment="1">
      <alignment horizontal="left" vertical="center" readingOrder="1"/>
    </xf>
    <xf numFmtId="9" fontId="18" fillId="0" borderId="8" xfId="2" applyFont="1" applyFill="1" applyBorder="1" applyAlignment="1">
      <alignment horizontal="center" vertical="center" readingOrder="1"/>
    </xf>
    <xf numFmtId="168" fontId="49" fillId="0" borderId="8" xfId="0" applyNumberFormat="1" applyFont="1" applyBorder="1" applyAlignment="1">
      <alignment horizontal="right" vertical="center" readingOrder="1"/>
    </xf>
    <xf numFmtId="9" fontId="0" fillId="0" borderId="8" xfId="2" applyFont="1" applyFill="1" applyBorder="1" applyAlignment="1">
      <alignment horizontal="center" vertical="center"/>
    </xf>
    <xf numFmtId="9" fontId="0" fillId="0" borderId="8" xfId="0" applyNumberFormat="1" applyBorder="1" applyAlignment="1">
      <alignment horizontal="center" vertical="center"/>
    </xf>
    <xf numFmtId="166" fontId="42" fillId="6" borderId="8" xfId="0" applyNumberFormat="1" applyFont="1" applyFill="1" applyBorder="1" applyAlignment="1">
      <alignment horizontal="right" vertical="center" readingOrder="1"/>
    </xf>
    <xf numFmtId="168" fontId="42" fillId="6" borderId="8" xfId="0" applyNumberFormat="1" applyFont="1" applyFill="1" applyBorder="1" applyAlignment="1">
      <alignment horizontal="right" vertical="center" readingOrder="1"/>
    </xf>
    <xf numFmtId="9" fontId="42" fillId="6" borderId="8" xfId="2" applyFont="1" applyFill="1" applyBorder="1" applyAlignment="1">
      <alignment horizontal="center" vertical="center" readingOrder="1"/>
    </xf>
    <xf numFmtId="168" fontId="48" fillId="6" borderId="8" xfId="0" applyNumberFormat="1" applyFont="1" applyFill="1" applyBorder="1" applyAlignment="1">
      <alignment horizontal="right" vertical="center" readingOrder="1"/>
    </xf>
    <xf numFmtId="0" fontId="0" fillId="3" borderId="8" xfId="0" applyFill="1" applyBorder="1" applyAlignment="1">
      <alignment horizontal="left" vertical="center" wrapText="1"/>
    </xf>
    <xf numFmtId="0" fontId="16" fillId="0" borderId="8" xfId="0" applyFont="1" applyBorder="1"/>
    <xf numFmtId="0" fontId="0" fillId="3" borderId="8" xfId="0" applyFill="1" applyBorder="1" applyAlignment="1">
      <alignment horizontal="left" vertical="center"/>
    </xf>
    <xf numFmtId="0" fontId="45" fillId="2" borderId="8" xfId="0" applyFont="1" applyFill="1" applyBorder="1" applyAlignment="1">
      <alignment horizontal="left" vertical="center" wrapText="1" readingOrder="1"/>
    </xf>
    <xf numFmtId="0" fontId="46" fillId="0" borderId="8" xfId="0" applyFont="1" applyBorder="1" applyAlignment="1">
      <alignment vertical="top" readingOrder="1"/>
    </xf>
    <xf numFmtId="168" fontId="46" fillId="0" borderId="8" xfId="0" applyNumberFormat="1" applyFont="1" applyBorder="1" applyAlignment="1">
      <alignment vertical="top" readingOrder="1"/>
    </xf>
    <xf numFmtId="0" fontId="1" fillId="0" borderId="8" xfId="580" applyBorder="1" applyAlignment="1">
      <alignment horizontal="left" vertical="center" wrapText="1"/>
    </xf>
    <xf numFmtId="0" fontId="11" fillId="2" borderId="8" xfId="0" applyFont="1" applyFill="1" applyBorder="1" applyAlignment="1">
      <alignment horizontal="center" vertical="center" readingOrder="1"/>
    </xf>
    <xf numFmtId="0" fontId="50" fillId="0" borderId="8" xfId="0" applyFont="1" applyBorder="1" applyAlignment="1">
      <alignment horizontal="left" vertical="center" wrapText="1"/>
    </xf>
    <xf numFmtId="0" fontId="18" fillId="3" borderId="8" xfId="2" applyNumberFormat="1" applyFont="1" applyFill="1" applyBorder="1" applyAlignment="1">
      <alignment horizontal="center" vertical="center" readingOrder="1"/>
    </xf>
    <xf numFmtId="0" fontId="51" fillId="0" borderId="8" xfId="0" applyFont="1" applyBorder="1" applyAlignment="1">
      <alignment horizontal="left" vertical="center" wrapText="1"/>
    </xf>
    <xf numFmtId="0" fontId="46" fillId="0" borderId="8" xfId="0" applyFont="1" applyBorder="1" applyAlignment="1">
      <alignment horizontal="center" vertical="center" wrapText="1" readingOrder="1"/>
    </xf>
    <xf numFmtId="0" fontId="15" fillId="0" borderId="8" xfId="0" applyFont="1" applyBorder="1" applyAlignment="1">
      <alignment vertical="center" wrapText="1" readingOrder="1"/>
    </xf>
    <xf numFmtId="0" fontId="46" fillId="0" borderId="8" xfId="0" applyFont="1" applyBorder="1" applyAlignment="1">
      <alignment horizontal="left" vertical="center" wrapText="1" readingOrder="1"/>
    </xf>
    <xf numFmtId="166" fontId="46" fillId="0" borderId="8" xfId="0" applyNumberFormat="1" applyFont="1" applyBorder="1" applyAlignment="1">
      <alignment horizontal="left" vertical="top" readingOrder="1"/>
    </xf>
    <xf numFmtId="0" fontId="49" fillId="0" borderId="8" xfId="0" applyFont="1" applyBorder="1" applyAlignment="1">
      <alignment horizontal="left" vertical="top" readingOrder="1"/>
    </xf>
    <xf numFmtId="0" fontId="52" fillId="0" borderId="8" xfId="0" applyFont="1" applyBorder="1" applyAlignment="1">
      <alignment horizontal="left" vertical="top" readingOrder="1"/>
    </xf>
    <xf numFmtId="9" fontId="42" fillId="0" borderId="8" xfId="2" applyFont="1" applyFill="1" applyBorder="1" applyAlignment="1">
      <alignment horizontal="center" vertical="center" readingOrder="1"/>
    </xf>
    <xf numFmtId="0" fontId="51" fillId="0" borderId="8" xfId="0" applyFont="1" applyBorder="1" applyAlignment="1" applyProtection="1">
      <alignment horizontal="left" vertical="center" wrapText="1"/>
      <protection locked="0"/>
    </xf>
    <xf numFmtId="0" fontId="18" fillId="3" borderId="8" xfId="3" applyFont="1" applyFill="1" applyBorder="1" applyAlignment="1">
      <alignment horizontal="left" vertical="center" readingOrder="1"/>
    </xf>
    <xf numFmtId="0" fontId="42" fillId="3" borderId="8" xfId="0" applyFont="1" applyFill="1" applyBorder="1" applyAlignment="1">
      <alignment horizontal="left" vertical="center" wrapText="1" readingOrder="1"/>
    </xf>
    <xf numFmtId="166" fontId="42" fillId="3" borderId="8" xfId="0" applyNumberFormat="1" applyFont="1" applyFill="1" applyBorder="1" applyAlignment="1">
      <alignment horizontal="right" vertical="center" readingOrder="1"/>
    </xf>
    <xf numFmtId="168" fontId="42" fillId="3" borderId="8" xfId="0" applyNumberFormat="1" applyFont="1" applyFill="1" applyBorder="1" applyAlignment="1">
      <alignment horizontal="right" vertical="center" readingOrder="1"/>
    </xf>
    <xf numFmtId="9" fontId="42" fillId="3" borderId="8" xfId="2" applyFont="1" applyFill="1" applyBorder="1" applyAlignment="1">
      <alignment horizontal="center" vertical="center" readingOrder="1"/>
    </xf>
    <xf numFmtId="0" fontId="12" fillId="3" borderId="8" xfId="3" applyFont="1" applyFill="1" applyBorder="1" applyAlignment="1">
      <alignment horizontal="left" vertical="center" wrapText="1" readingOrder="1"/>
    </xf>
    <xf numFmtId="166" fontId="46" fillId="0" borderId="8" xfId="0" applyNumberFormat="1" applyFont="1" applyBorder="1" applyAlignment="1">
      <alignment vertical="top" readingOrder="1"/>
    </xf>
    <xf numFmtId="0" fontId="53" fillId="0" borderId="8" xfId="0" applyFont="1" applyBorder="1" applyAlignment="1">
      <alignment vertical="top" readingOrder="1"/>
    </xf>
    <xf numFmtId="0" fontId="12" fillId="3" borderId="8" xfId="0" applyFont="1" applyFill="1" applyBorder="1" applyAlignment="1">
      <alignment horizontal="left" vertical="center" readingOrder="1"/>
    </xf>
    <xf numFmtId="168" fontId="45" fillId="2" borderId="8" xfId="0" applyNumberFormat="1" applyFont="1" applyFill="1" applyBorder="1" applyAlignment="1">
      <alignment horizontal="left" vertical="center" wrapText="1" readingOrder="1"/>
    </xf>
    <xf numFmtId="0" fontId="20" fillId="0" borderId="8" xfId="0" applyFont="1" applyBorder="1" applyAlignment="1">
      <alignment horizontal="left" vertical="top" readingOrder="1"/>
    </xf>
    <xf numFmtId="0" fontId="55" fillId="0" borderId="8" xfId="0" applyFont="1" applyBorder="1" applyAlignment="1">
      <alignment horizontal="left" vertical="center" wrapText="1"/>
    </xf>
    <xf numFmtId="0" fontId="20" fillId="0" borderId="8" xfId="0" applyFont="1" applyBorder="1" applyAlignment="1">
      <alignment vertical="center" wrapText="1" readingOrder="1"/>
    </xf>
    <xf numFmtId="0" fontId="20" fillId="0" borderId="8" xfId="0" applyFont="1" applyBorder="1" applyAlignment="1">
      <alignment horizontal="left" vertical="center" wrapText="1" readingOrder="1"/>
    </xf>
    <xf numFmtId="0" fontId="21" fillId="0" borderId="8" xfId="0" applyFont="1" applyBorder="1" applyAlignment="1">
      <alignment horizontal="left" vertical="top" readingOrder="1"/>
    </xf>
    <xf numFmtId="0" fontId="22" fillId="0" borderId="8" xfId="0" applyFont="1" applyBorder="1" applyAlignment="1">
      <alignment horizontal="left" vertical="top" readingOrder="1"/>
    </xf>
    <xf numFmtId="0" fontId="56" fillId="3" borderId="8" xfId="0" applyFont="1" applyFill="1" applyBorder="1" applyAlignment="1">
      <alignment horizontal="left" vertical="center" wrapText="1" readingOrder="1"/>
    </xf>
    <xf numFmtId="0" fontId="20" fillId="0" borderId="39" xfId="0" applyFont="1" applyBorder="1" applyAlignment="1">
      <alignment horizontal="left" vertical="top" wrapText="1" readingOrder="1"/>
    </xf>
    <xf numFmtId="0" fontId="20" fillId="0" borderId="33" xfId="0" applyFont="1" applyBorder="1" applyAlignment="1">
      <alignment horizontal="left" vertical="top" wrapText="1" readingOrder="1"/>
    </xf>
    <xf numFmtId="0" fontId="42" fillId="0" borderId="2" xfId="0" applyFont="1" applyBorder="1" applyAlignment="1">
      <alignment horizontal="center" vertical="center" wrapText="1" readingOrder="1"/>
    </xf>
    <xf numFmtId="0" fontId="42" fillId="0" borderId="1" xfId="0" applyFont="1" applyBorder="1" applyAlignment="1">
      <alignment horizontal="center" vertical="center" wrapText="1" readingOrder="1"/>
    </xf>
    <xf numFmtId="0" fontId="42" fillId="0" borderId="48" xfId="0" applyFont="1" applyBorder="1" applyAlignment="1">
      <alignment horizontal="center" vertical="center" wrapText="1" readingOrder="1"/>
    </xf>
    <xf numFmtId="0" fontId="46" fillId="0" borderId="39" xfId="0" applyFont="1" applyBorder="1" applyAlignment="1">
      <alignment horizontal="left" vertical="top" wrapText="1" readingOrder="1"/>
    </xf>
    <xf numFmtId="0" fontId="43" fillId="0" borderId="1" xfId="0" applyFont="1" applyBorder="1" applyAlignment="1">
      <alignment horizontal="center" vertical="center" wrapText="1" readingOrder="1"/>
    </xf>
    <xf numFmtId="0" fontId="46" fillId="0" borderId="33" xfId="0" applyFont="1" applyBorder="1" applyAlignment="1">
      <alignment horizontal="left" vertical="top" wrapText="1" readingOrder="1"/>
    </xf>
    <xf numFmtId="0" fontId="46" fillId="0" borderId="0" xfId="0" applyFont="1" applyAlignment="1">
      <alignment horizontal="left" vertical="top" wrapText="1" readingOrder="1"/>
    </xf>
    <xf numFmtId="0" fontId="46" fillId="0" borderId="34" xfId="0" applyFont="1" applyBorder="1" applyAlignment="1">
      <alignment horizontal="left" vertical="top" wrapText="1" readingOrder="1"/>
    </xf>
    <xf numFmtId="0" fontId="42" fillId="0" borderId="35" xfId="0" applyFont="1" applyBorder="1" applyAlignment="1">
      <alignment horizontal="center" vertical="center" wrapText="1" readingOrder="1"/>
    </xf>
    <xf numFmtId="0" fontId="42" fillId="0" borderId="36" xfId="0" applyFont="1" applyBorder="1" applyAlignment="1">
      <alignment horizontal="center" vertical="center" wrapText="1" readingOrder="1"/>
    </xf>
    <xf numFmtId="0" fontId="46" fillId="0" borderId="38" xfId="0" applyFont="1" applyBorder="1" applyAlignment="1">
      <alignment horizontal="left" vertical="top" wrapText="1" readingOrder="1"/>
    </xf>
    <xf numFmtId="0" fontId="46" fillId="0" borderId="43" xfId="0" applyFont="1" applyBorder="1" applyAlignment="1">
      <alignment horizontal="left" vertical="top" wrapText="1" readingOrder="1"/>
    </xf>
    <xf numFmtId="0" fontId="42" fillId="3" borderId="2" xfId="0" applyFont="1" applyFill="1" applyBorder="1" applyAlignment="1">
      <alignment horizontal="center" vertical="center" wrapText="1" readingOrder="1"/>
    </xf>
    <xf numFmtId="0" fontId="42" fillId="3" borderId="1" xfId="0" applyFont="1" applyFill="1" applyBorder="1" applyAlignment="1">
      <alignment horizontal="center" vertical="center" wrapText="1" readingOrder="1"/>
    </xf>
    <xf numFmtId="0" fontId="42" fillId="3" borderId="48" xfId="0" applyFont="1" applyFill="1" applyBorder="1" applyAlignment="1">
      <alignment horizontal="center" vertical="center" wrapText="1" readingOrder="1"/>
    </xf>
    <xf numFmtId="0" fontId="42" fillId="0" borderId="37" xfId="0" applyFont="1" applyBorder="1" applyAlignment="1">
      <alignment horizontal="center" vertical="center" wrapText="1" readingOrder="1"/>
    </xf>
    <xf numFmtId="0" fontId="42" fillId="3" borderId="35" xfId="0" applyFont="1" applyFill="1" applyBorder="1" applyAlignment="1">
      <alignment horizontal="center" vertical="center" wrapText="1" readingOrder="1"/>
    </xf>
    <xf numFmtId="0" fontId="42" fillId="3" borderId="36" xfId="0" applyFont="1" applyFill="1" applyBorder="1" applyAlignment="1">
      <alignment horizontal="center" vertical="center" wrapText="1" readingOrder="1"/>
    </xf>
    <xf numFmtId="0" fontId="42" fillId="3" borderId="37" xfId="0" applyFont="1" applyFill="1" applyBorder="1" applyAlignment="1">
      <alignment horizontal="center" vertical="center" wrapText="1" readingOrder="1"/>
    </xf>
    <xf numFmtId="15" fontId="6" fillId="0" borderId="1" xfId="0" applyNumberFormat="1" applyFont="1" applyBorder="1" applyAlignment="1">
      <alignment horizontal="center" vertical="center" wrapText="1" readingOrder="1"/>
    </xf>
    <xf numFmtId="15" fontId="6" fillId="0" borderId="0" xfId="0" applyNumberFormat="1" applyFont="1" applyAlignment="1">
      <alignment horizontal="center" vertical="center" wrapText="1" readingOrder="1"/>
    </xf>
    <xf numFmtId="167" fontId="6" fillId="0" borderId="1" xfId="0" applyNumberFormat="1" applyFont="1" applyBorder="1" applyAlignment="1">
      <alignment horizontal="center" vertical="center" wrapText="1" readingOrder="1"/>
    </xf>
    <xf numFmtId="167" fontId="6" fillId="0" borderId="0" xfId="0" applyNumberFormat="1" applyFont="1" applyAlignment="1">
      <alignment horizontal="center" vertical="center" wrapText="1" readingOrder="1"/>
    </xf>
    <xf numFmtId="167" fontId="8" fillId="0" borderId="48" xfId="0" applyNumberFormat="1" applyFont="1" applyBorder="1" applyAlignment="1">
      <alignment horizontal="center" vertical="center" wrapText="1" readingOrder="1"/>
    </xf>
    <xf numFmtId="167" fontId="8" fillId="0" borderId="34" xfId="0" applyNumberFormat="1" applyFont="1" applyBorder="1" applyAlignment="1">
      <alignment horizontal="center" vertical="center" wrapText="1" readingOrder="1"/>
    </xf>
    <xf numFmtId="0" fontId="42" fillId="0" borderId="63" xfId="0" applyFont="1" applyBorder="1" applyAlignment="1">
      <alignment horizontal="center" vertical="center" wrapText="1" readingOrder="1"/>
    </xf>
    <xf numFmtId="0" fontId="42" fillId="0" borderId="65" xfId="0" applyFont="1" applyBorder="1" applyAlignment="1">
      <alignment horizontal="center" vertical="center" wrapText="1" readingOrder="1"/>
    </xf>
    <xf numFmtId="9" fontId="0" fillId="0" borderId="8" xfId="2" applyFont="1" applyBorder="1" applyAlignment="1">
      <alignment horizontal="center" vertical="center"/>
    </xf>
    <xf numFmtId="0" fontId="45" fillId="2" borderId="8" xfId="0" applyFont="1" applyFill="1" applyBorder="1" applyAlignment="1">
      <alignment horizontal="center" vertical="center" readingOrder="1"/>
    </xf>
    <xf numFmtId="0" fontId="20" fillId="0" borderId="8" xfId="0" applyFont="1" applyBorder="1" applyAlignment="1">
      <alignment horizontal="left" vertical="top" readingOrder="1"/>
    </xf>
    <xf numFmtId="0" fontId="42" fillId="0" borderId="8" xfId="0" applyFont="1" applyBorder="1" applyAlignment="1">
      <alignment horizontal="center" vertical="center" wrapText="1" readingOrder="1"/>
    </xf>
    <xf numFmtId="0" fontId="46" fillId="0" borderId="8" xfId="0" applyFont="1" applyBorder="1" applyAlignment="1">
      <alignment horizontal="left" vertical="top" readingOrder="1"/>
    </xf>
    <xf numFmtId="0" fontId="53" fillId="0" borderId="8" xfId="0" applyFont="1" applyBorder="1" applyAlignment="1">
      <alignment horizontal="left" vertical="top" readingOrder="1"/>
    </xf>
    <xf numFmtId="0" fontId="43" fillId="0" borderId="8" xfId="0" applyFont="1" applyBorder="1" applyAlignment="1">
      <alignment horizontal="center" vertical="center" wrapText="1" readingOrder="1"/>
    </xf>
    <xf numFmtId="168" fontId="45" fillId="2" borderId="8" xfId="0" applyNumberFormat="1" applyFont="1" applyFill="1" applyBorder="1" applyAlignment="1">
      <alignment horizontal="center" vertical="center" readingOrder="1"/>
    </xf>
    <xf numFmtId="0" fontId="54" fillId="0" borderId="8" xfId="0" applyFont="1" applyBorder="1" applyAlignment="1">
      <alignment horizontal="left" vertical="top" readingOrder="1"/>
    </xf>
    <xf numFmtId="168" fontId="45" fillId="2" borderId="10" xfId="0" applyNumberFormat="1" applyFont="1" applyFill="1" applyBorder="1" applyAlignment="1">
      <alignment horizontal="center" vertical="center" readingOrder="1"/>
    </xf>
    <xf numFmtId="168" fontId="45" fillId="2" borderId="12" xfId="0" applyNumberFormat="1" applyFont="1" applyFill="1" applyBorder="1" applyAlignment="1">
      <alignment horizontal="center" vertical="center" readingOrder="1"/>
    </xf>
    <xf numFmtId="168" fontId="42" fillId="3" borderId="8" xfId="0" applyNumberFormat="1" applyFont="1" applyFill="1" applyBorder="1" applyAlignment="1">
      <alignment horizontal="center" vertical="center" readingOrder="1"/>
    </xf>
    <xf numFmtId="168" fontId="42" fillId="6" borderId="8" xfId="0" applyNumberFormat="1" applyFont="1" applyFill="1" applyBorder="1" applyAlignment="1">
      <alignment horizontal="center" vertical="center" readingOrder="1"/>
    </xf>
    <xf numFmtId="9" fontId="0" fillId="0" borderId="31" xfId="2" applyFont="1" applyBorder="1" applyAlignment="1">
      <alignment horizontal="center" vertical="center"/>
    </xf>
    <xf numFmtId="9" fontId="0" fillId="0" borderId="27" xfId="2" applyFont="1" applyBorder="1" applyAlignment="1">
      <alignment horizontal="center" vertical="center"/>
    </xf>
    <xf numFmtId="0" fontId="0" fillId="0" borderId="13" xfId="0" applyBorder="1" applyAlignment="1">
      <alignment horizontal="center" vertical="center"/>
    </xf>
    <xf numFmtId="0" fontId="0" fillId="0" borderId="18" xfId="0" applyBorder="1" applyAlignment="1">
      <alignment horizontal="center" vertical="center"/>
    </xf>
    <xf numFmtId="0" fontId="42" fillId="3" borderId="8" xfId="0" applyFont="1" applyFill="1" applyBorder="1" applyAlignment="1">
      <alignment horizontal="center" vertical="center" wrapText="1" readingOrder="1"/>
    </xf>
    <xf numFmtId="0" fontId="45" fillId="3" borderId="8" xfId="0" applyFont="1" applyFill="1" applyBorder="1" applyAlignment="1">
      <alignment horizontal="center" vertical="center" wrapText="1" readingOrder="1"/>
    </xf>
    <xf numFmtId="166" fontId="42" fillId="6" borderId="8" xfId="0" applyNumberFormat="1" applyFont="1" applyFill="1" applyBorder="1" applyAlignment="1">
      <alignment horizontal="center" vertical="center" readingOrder="1"/>
    </xf>
    <xf numFmtId="0" fontId="15" fillId="0" borderId="8" xfId="0" applyFont="1" applyBorder="1" applyAlignment="1">
      <alignment horizontal="left" vertical="top" readingOrder="1"/>
    </xf>
    <xf numFmtId="0" fontId="0" fillId="0" borderId="8" xfId="0" applyBorder="1" applyAlignment="1">
      <alignment horizontal="left" vertical="center" wrapText="1"/>
    </xf>
    <xf numFmtId="0" fontId="0" fillId="0" borderId="8" xfId="0" applyBorder="1" applyAlignment="1">
      <alignment horizontal="left" vertical="center"/>
    </xf>
    <xf numFmtId="0" fontId="45" fillId="0" borderId="8" xfId="0" applyFont="1" applyBorder="1" applyAlignment="1">
      <alignment horizontal="center" vertical="center" wrapText="1" readingOrder="1"/>
    </xf>
    <xf numFmtId="168" fontId="45" fillId="2" borderId="8" xfId="0" applyNumberFormat="1" applyFont="1" applyFill="1" applyBorder="1" applyAlignment="1">
      <alignment horizontal="center" vertical="center" wrapText="1" readingOrder="1"/>
    </xf>
    <xf numFmtId="0" fontId="42" fillId="6" borderId="8" xfId="0" applyFont="1" applyFill="1" applyBorder="1" applyAlignment="1">
      <alignment horizontal="center" vertical="center" wrapText="1" readingOrder="1"/>
    </xf>
    <xf numFmtId="0" fontId="42" fillId="4" borderId="8" xfId="0" applyFont="1" applyFill="1" applyBorder="1" applyAlignment="1">
      <alignment horizontal="center" vertical="center" wrapText="1" readingOrder="1"/>
    </xf>
    <xf numFmtId="9" fontId="0" fillId="0" borderId="8" xfId="2" applyFont="1" applyFill="1" applyBorder="1" applyAlignment="1">
      <alignment horizontal="center" vertical="center"/>
    </xf>
    <xf numFmtId="0" fontId="45" fillId="2" borderId="8" xfId="0" applyFont="1" applyFill="1" applyBorder="1" applyAlignment="1">
      <alignment horizontal="center" vertical="center" wrapText="1" readingOrder="1"/>
    </xf>
    <xf numFmtId="15" fontId="6" fillId="3" borderId="1" xfId="0" applyNumberFormat="1" applyFont="1" applyFill="1" applyBorder="1" applyAlignment="1">
      <alignment horizontal="center" vertical="center" readingOrder="1"/>
    </xf>
    <xf numFmtId="15" fontId="6" fillId="3" borderId="0" xfId="0" applyNumberFormat="1" applyFont="1" applyFill="1" applyAlignment="1">
      <alignment horizontal="center" vertical="center" readingOrder="1"/>
    </xf>
    <xf numFmtId="15" fontId="7" fillId="3" borderId="0" xfId="0" applyNumberFormat="1" applyFont="1" applyFill="1" applyAlignment="1">
      <alignment horizontal="center" vertical="center" readingOrder="1"/>
    </xf>
    <xf numFmtId="167" fontId="6" fillId="3" borderId="1" xfId="0" applyNumberFormat="1" applyFont="1" applyFill="1" applyBorder="1" applyAlignment="1">
      <alignment horizontal="center" vertical="center" readingOrder="1"/>
    </xf>
    <xf numFmtId="167" fontId="6" fillId="3" borderId="0" xfId="0" applyNumberFormat="1" applyFont="1" applyFill="1" applyAlignment="1">
      <alignment horizontal="center" vertical="center" readingOrder="1"/>
    </xf>
    <xf numFmtId="167" fontId="7" fillId="3" borderId="0" xfId="0" applyNumberFormat="1" applyFont="1" applyFill="1" applyAlignment="1">
      <alignment horizontal="center" vertical="center" readingOrder="1"/>
    </xf>
    <xf numFmtId="167" fontId="8" fillId="3" borderId="1" xfId="0" applyNumberFormat="1" applyFont="1" applyFill="1" applyBorder="1" applyAlignment="1">
      <alignment horizontal="center" vertical="center" readingOrder="1"/>
    </xf>
    <xf numFmtId="167" fontId="8" fillId="3" borderId="0" xfId="0" applyNumberFormat="1" applyFont="1" applyFill="1" applyAlignment="1">
      <alignment horizontal="center" vertical="center" readingOrder="1"/>
    </xf>
    <xf numFmtId="167" fontId="11" fillId="3" borderId="0" xfId="0" applyNumberFormat="1" applyFont="1" applyFill="1" applyAlignment="1">
      <alignment horizontal="center" vertical="center" readingOrder="1"/>
    </xf>
    <xf numFmtId="0" fontId="8" fillId="6" borderId="13" xfId="0" applyFont="1" applyFill="1" applyBorder="1" applyAlignment="1">
      <alignment horizontal="center" vertical="center" wrapText="1" readingOrder="1"/>
    </xf>
    <xf numFmtId="0" fontId="8" fillId="6" borderId="14" xfId="0" applyFont="1" applyFill="1" applyBorder="1" applyAlignment="1">
      <alignment horizontal="center" vertical="center" wrapText="1" readingOrder="1"/>
    </xf>
    <xf numFmtId="0" fontId="8" fillId="6" borderId="15" xfId="0" applyFont="1" applyFill="1" applyBorder="1" applyAlignment="1">
      <alignment horizontal="center" vertical="center" wrapText="1" readingOrder="1"/>
    </xf>
    <xf numFmtId="0" fontId="11" fillId="2" borderId="2" xfId="0" applyFont="1" applyFill="1" applyBorder="1" applyAlignment="1">
      <alignment horizontal="center" vertical="center" readingOrder="1"/>
    </xf>
    <xf numFmtId="0" fontId="11" fillId="2" borderId="33" xfId="0" applyFont="1" applyFill="1" applyBorder="1" applyAlignment="1">
      <alignment horizontal="center" vertical="center" readingOrder="1"/>
    </xf>
    <xf numFmtId="0" fontId="11" fillId="2" borderId="4" xfId="0" applyFont="1" applyFill="1" applyBorder="1" applyAlignment="1">
      <alignment horizontal="center" vertical="center" readingOrder="1"/>
    </xf>
    <xf numFmtId="15" fontId="6" fillId="0" borderId="1" xfId="0" applyNumberFormat="1" applyFont="1" applyBorder="1" applyAlignment="1">
      <alignment horizontal="center" vertical="center" readingOrder="1"/>
    </xf>
    <xf numFmtId="15" fontId="6" fillId="0" borderId="0" xfId="0" applyNumberFormat="1" applyFont="1" applyAlignment="1">
      <alignment horizontal="center" vertical="center" readingOrder="1"/>
    </xf>
    <xf numFmtId="15" fontId="7" fillId="0" borderId="0" xfId="0" applyNumberFormat="1" applyFont="1" applyAlignment="1">
      <alignment horizontal="center" vertical="center" readingOrder="1"/>
    </xf>
    <xf numFmtId="167" fontId="6" fillId="0" borderId="1" xfId="0" applyNumberFormat="1" applyFont="1" applyBorder="1" applyAlignment="1">
      <alignment horizontal="center" vertical="center" readingOrder="1"/>
    </xf>
    <xf numFmtId="167" fontId="6" fillId="0" borderId="0" xfId="0" applyNumberFormat="1" applyFont="1" applyAlignment="1">
      <alignment horizontal="center" vertical="center" readingOrder="1"/>
    </xf>
    <xf numFmtId="167" fontId="7" fillId="0" borderId="0" xfId="0" applyNumberFormat="1" applyFont="1" applyAlignment="1">
      <alignment horizontal="center" vertical="center" readingOrder="1"/>
    </xf>
    <xf numFmtId="167" fontId="8" fillId="0" borderId="1" xfId="0" applyNumberFormat="1" applyFont="1" applyBorder="1" applyAlignment="1">
      <alignment horizontal="center" vertical="center" readingOrder="1"/>
    </xf>
    <xf numFmtId="167" fontId="8" fillId="0" borderId="0" xfId="0" applyNumberFormat="1" applyFont="1" applyAlignment="1">
      <alignment horizontal="center" vertical="center" readingOrder="1"/>
    </xf>
    <xf numFmtId="167" fontId="11" fillId="0" borderId="0" xfId="0" applyNumberFormat="1" applyFont="1" applyAlignment="1">
      <alignment horizontal="center" vertical="center" readingOrder="1"/>
    </xf>
    <xf numFmtId="0" fontId="8" fillId="3" borderId="7" xfId="0" applyFont="1" applyFill="1" applyBorder="1" applyAlignment="1">
      <alignment horizontal="center" vertical="center" wrapText="1" readingOrder="1"/>
    </xf>
    <xf numFmtId="0" fontId="8" fillId="3" borderId="9" xfId="0" applyFont="1" applyFill="1" applyBorder="1" applyAlignment="1">
      <alignment horizontal="center" vertical="center" wrapText="1" readingOrder="1"/>
    </xf>
    <xf numFmtId="0" fontId="11" fillId="3" borderId="21" xfId="0" applyFont="1" applyFill="1" applyBorder="1" applyAlignment="1">
      <alignment horizontal="center" vertical="center" wrapText="1" readingOrder="1"/>
    </xf>
    <xf numFmtId="0" fontId="8" fillId="4" borderId="10" xfId="0" applyFont="1" applyFill="1" applyBorder="1" applyAlignment="1">
      <alignment horizontal="center" vertical="center" wrapText="1" readingOrder="1"/>
    </xf>
    <xf numFmtId="0" fontId="8" fillId="4" borderId="11" xfId="0" applyFont="1" applyFill="1" applyBorder="1" applyAlignment="1">
      <alignment horizontal="center" vertical="center" wrapText="1" readingOrder="1"/>
    </xf>
    <xf numFmtId="0" fontId="8" fillId="4" borderId="12" xfId="0" applyFont="1" applyFill="1" applyBorder="1" applyAlignment="1">
      <alignment horizontal="center" vertical="center" wrapText="1" readingOrder="1"/>
    </xf>
    <xf numFmtId="0" fontId="8" fillId="4" borderId="13" xfId="0" applyFont="1" applyFill="1" applyBorder="1" applyAlignment="1">
      <alignment horizontal="center" vertical="center" wrapText="1" readingOrder="1"/>
    </xf>
    <xf numFmtId="0" fontId="8" fillId="4" borderId="14" xfId="0" applyFont="1" applyFill="1" applyBorder="1" applyAlignment="1">
      <alignment horizontal="center" vertical="center" wrapText="1" readingOrder="1"/>
    </xf>
    <xf numFmtId="0" fontId="8" fillId="4" borderId="15" xfId="0" applyFont="1" applyFill="1" applyBorder="1" applyAlignment="1">
      <alignment horizontal="center" vertical="center" wrapText="1" readingOrder="1"/>
    </xf>
    <xf numFmtId="0" fontId="8" fillId="4" borderId="16" xfId="0" applyFont="1" applyFill="1" applyBorder="1" applyAlignment="1">
      <alignment horizontal="center" vertical="center" wrapText="1" readingOrder="1"/>
    </xf>
    <xf numFmtId="0" fontId="8" fillId="4" borderId="0" xfId="0" applyFont="1" applyFill="1" applyAlignment="1">
      <alignment horizontal="center" vertical="center" wrapText="1" readingOrder="1"/>
    </xf>
    <xf numFmtId="0" fontId="8" fillId="4" borderId="17" xfId="0" applyFont="1" applyFill="1" applyBorder="1" applyAlignment="1">
      <alignment horizontal="center" vertical="center" wrapText="1" readingOrder="1"/>
    </xf>
    <xf numFmtId="0" fontId="8" fillId="4" borderId="18" xfId="0" applyFont="1" applyFill="1" applyBorder="1" applyAlignment="1">
      <alignment horizontal="center" vertical="center" wrapText="1" readingOrder="1"/>
    </xf>
    <xf numFmtId="0" fontId="8" fillId="4" borderId="19" xfId="0" applyFont="1" applyFill="1" applyBorder="1" applyAlignment="1">
      <alignment horizontal="center" vertical="center" wrapText="1" readingOrder="1"/>
    </xf>
    <xf numFmtId="0" fontId="8" fillId="4" borderId="20" xfId="0" applyFont="1" applyFill="1" applyBorder="1" applyAlignment="1">
      <alignment horizontal="center" vertical="center" wrapText="1" readingOrder="1"/>
    </xf>
    <xf numFmtId="0" fontId="11" fillId="2" borderId="22" xfId="0" applyFont="1" applyFill="1" applyBorder="1" applyAlignment="1">
      <alignment horizontal="center" vertical="center" readingOrder="1"/>
    </xf>
    <xf numFmtId="0" fontId="11" fillId="2" borderId="23" xfId="0" applyFont="1" applyFill="1" applyBorder="1" applyAlignment="1">
      <alignment horizontal="center" vertical="center" readingOrder="1"/>
    </xf>
    <xf numFmtId="0" fontId="11" fillId="2" borderId="24" xfId="0" applyFont="1" applyFill="1" applyBorder="1" applyAlignment="1">
      <alignment horizontal="center" vertical="center" readingOrder="1"/>
    </xf>
    <xf numFmtId="0" fontId="15" fillId="0" borderId="0" xfId="0" applyFont="1" applyAlignment="1">
      <alignment horizontal="left" vertical="top" readingOrder="1"/>
    </xf>
    <xf numFmtId="0" fontId="8" fillId="3" borderId="26" xfId="0" applyFont="1" applyFill="1" applyBorder="1" applyAlignment="1">
      <alignment horizontal="center" vertical="center" wrapText="1" readingOrder="1"/>
    </xf>
    <xf numFmtId="0" fontId="8" fillId="3" borderId="28" xfId="0" applyFont="1" applyFill="1" applyBorder="1" applyAlignment="1">
      <alignment horizontal="center" vertical="center" wrapText="1" readingOrder="1"/>
    </xf>
    <xf numFmtId="0" fontId="8" fillId="6" borderId="10" xfId="0" applyFont="1" applyFill="1" applyBorder="1" applyAlignment="1">
      <alignment horizontal="center" vertical="center" wrapText="1" readingOrder="1"/>
    </xf>
    <xf numFmtId="0" fontId="8" fillId="6" borderId="11" xfId="0" applyFont="1" applyFill="1" applyBorder="1" applyAlignment="1">
      <alignment horizontal="center" vertical="center" wrapText="1" readingOrder="1"/>
    </xf>
    <xf numFmtId="0" fontId="8" fillId="6" borderId="12" xfId="0" applyFont="1" applyFill="1" applyBorder="1" applyAlignment="1">
      <alignment horizontal="center" vertical="center" wrapText="1" readingOrder="1"/>
    </xf>
    <xf numFmtId="0" fontId="8" fillId="4" borderId="8" xfId="0" applyFont="1" applyFill="1" applyBorder="1" applyAlignment="1">
      <alignment horizontal="center" vertical="center" wrapText="1" readingOrder="1"/>
    </xf>
    <xf numFmtId="0" fontId="11" fillId="2" borderId="34" xfId="0" applyFont="1" applyFill="1" applyBorder="1" applyAlignment="1">
      <alignment horizontal="center" vertical="center" wrapText="1" readingOrder="1"/>
    </xf>
    <xf numFmtId="0" fontId="8" fillId="3" borderId="8" xfId="0" applyFont="1" applyFill="1" applyBorder="1" applyAlignment="1">
      <alignment horizontal="center" vertical="center" wrapText="1" readingOrder="1"/>
    </xf>
    <xf numFmtId="168" fontId="8" fillId="6" borderId="8" xfId="0" applyNumberFormat="1" applyFont="1" applyFill="1" applyBorder="1" applyAlignment="1">
      <alignment horizontal="center" vertical="center" readingOrder="1"/>
    </xf>
    <xf numFmtId="168" fontId="8" fillId="6" borderId="31" xfId="0" applyNumberFormat="1" applyFont="1" applyFill="1" applyBorder="1" applyAlignment="1">
      <alignment horizontal="center" vertical="center" readingOrder="1"/>
    </xf>
    <xf numFmtId="0" fontId="8" fillId="3" borderId="35" xfId="0" applyFont="1" applyFill="1" applyBorder="1" applyAlignment="1">
      <alignment horizontal="center" vertical="center" wrapText="1" readingOrder="1"/>
    </xf>
    <xf numFmtId="0" fontId="8" fillId="3" borderId="36" xfId="0" applyFont="1" applyFill="1" applyBorder="1" applyAlignment="1">
      <alignment horizontal="center" vertical="center" wrapText="1" readingOrder="1"/>
    </xf>
    <xf numFmtId="0" fontId="11" fillId="3" borderId="37" xfId="0" applyFont="1" applyFill="1" applyBorder="1" applyAlignment="1">
      <alignment horizontal="center" vertical="center" wrapText="1" readingOrder="1"/>
    </xf>
    <xf numFmtId="168" fontId="8" fillId="6" borderId="9" xfId="0" applyNumberFormat="1" applyFont="1" applyFill="1" applyBorder="1" applyAlignment="1">
      <alignment horizontal="center" vertical="center" readingOrder="1"/>
    </xf>
    <xf numFmtId="168" fontId="8" fillId="6" borderId="12" xfId="0" applyNumberFormat="1" applyFont="1" applyFill="1" applyBorder="1" applyAlignment="1">
      <alignment horizontal="center" vertical="center" readingOrder="1"/>
    </xf>
    <xf numFmtId="168" fontId="8" fillId="6" borderId="32" xfId="0" applyNumberFormat="1" applyFont="1" applyFill="1" applyBorder="1" applyAlignment="1">
      <alignment horizontal="center" vertical="center" readingOrder="1"/>
    </xf>
    <xf numFmtId="168" fontId="8" fillId="6" borderId="15" xfId="0" applyNumberFormat="1" applyFont="1" applyFill="1" applyBorder="1" applyAlignment="1">
      <alignment horizontal="center" vertical="center" readingOrder="1"/>
    </xf>
    <xf numFmtId="0" fontId="11" fillId="2" borderId="38" xfId="0" applyFont="1" applyFill="1" applyBorder="1" applyAlignment="1">
      <alignment horizontal="center" vertical="center" readingOrder="1"/>
    </xf>
    <xf numFmtId="0" fontId="11" fillId="2" borderId="39" xfId="0" applyFont="1" applyFill="1" applyBorder="1" applyAlignment="1">
      <alignment horizontal="center" vertical="center" readingOrder="1"/>
    </xf>
    <xf numFmtId="0" fontId="11" fillId="2" borderId="40" xfId="0" applyFont="1" applyFill="1" applyBorder="1" applyAlignment="1">
      <alignment horizontal="center" vertical="center" readingOrder="1"/>
    </xf>
    <xf numFmtId="0" fontId="8" fillId="3" borderId="0" xfId="0" applyFont="1" applyFill="1" applyAlignment="1">
      <alignment horizontal="center" vertical="center" wrapText="1" readingOrder="1"/>
    </xf>
    <xf numFmtId="0" fontId="8" fillId="3" borderId="1" xfId="0" applyFont="1" applyFill="1" applyBorder="1" applyAlignment="1">
      <alignment horizontal="center" vertical="center" wrapText="1" readingOrder="1"/>
    </xf>
    <xf numFmtId="0" fontId="8" fillId="5" borderId="0" xfId="0" applyFont="1" applyFill="1" applyAlignment="1">
      <alignment horizontal="center" vertical="center" wrapText="1" readingOrder="1"/>
    </xf>
    <xf numFmtId="0" fontId="8" fillId="3" borderId="30" xfId="0" applyFont="1" applyFill="1" applyBorder="1" applyAlignment="1">
      <alignment horizontal="center" vertical="center" wrapText="1" readingOrder="1"/>
    </xf>
    <xf numFmtId="0" fontId="11" fillId="3" borderId="32" xfId="0" applyFont="1" applyFill="1" applyBorder="1" applyAlignment="1">
      <alignment horizontal="center" vertical="center" wrapText="1" readingOrder="1"/>
    </xf>
    <xf numFmtId="0" fontId="19" fillId="0" borderId="0" xfId="0" applyFont="1" applyAlignment="1">
      <alignment horizontal="left" vertical="top" readingOrder="1"/>
    </xf>
    <xf numFmtId="166" fontId="8" fillId="6" borderId="21" xfId="0" applyNumberFormat="1" applyFont="1" applyFill="1" applyBorder="1" applyAlignment="1">
      <alignment horizontal="center" vertical="center" readingOrder="1"/>
    </xf>
    <xf numFmtId="166" fontId="8" fillId="6" borderId="24" xfId="0" applyNumberFormat="1" applyFont="1" applyFill="1" applyBorder="1" applyAlignment="1">
      <alignment horizontal="center" vertical="center" readingOrder="1"/>
    </xf>
    <xf numFmtId="0" fontId="11" fillId="2" borderId="43" xfId="0" applyFont="1" applyFill="1" applyBorder="1" applyAlignment="1">
      <alignment horizontal="center" vertical="center" readingOrder="1"/>
    </xf>
    <xf numFmtId="0" fontId="8" fillId="3" borderId="45" xfId="0" applyFont="1" applyFill="1" applyBorder="1" applyAlignment="1">
      <alignment horizontal="center" vertical="center" wrapText="1" readingOrder="1"/>
    </xf>
    <xf numFmtId="168" fontId="8" fillId="6" borderId="10" xfId="0" applyNumberFormat="1" applyFont="1" applyFill="1" applyBorder="1" applyAlignment="1">
      <alignment horizontal="center" vertical="center" readingOrder="1"/>
    </xf>
    <xf numFmtId="166" fontId="8" fillId="6" borderId="13" xfId="0" applyNumberFormat="1" applyFont="1" applyFill="1" applyBorder="1" applyAlignment="1">
      <alignment horizontal="center" vertical="center" readingOrder="1"/>
    </xf>
    <xf numFmtId="166" fontId="8" fillId="6" borderId="15" xfId="0" applyNumberFormat="1" applyFont="1" applyFill="1" applyBorder="1" applyAlignment="1">
      <alignment horizontal="center" vertical="center" readingOrder="1"/>
    </xf>
    <xf numFmtId="0" fontId="8" fillId="3" borderId="37" xfId="0" applyFont="1" applyFill="1" applyBorder="1" applyAlignment="1">
      <alignment horizontal="center" vertical="center" wrapText="1" readingOrder="1"/>
    </xf>
    <xf numFmtId="0" fontId="8" fillId="3" borderId="21" xfId="0" applyFont="1" applyFill="1" applyBorder="1" applyAlignment="1">
      <alignment horizontal="center" vertical="center" wrapText="1" readingOrder="1"/>
    </xf>
    <xf numFmtId="168" fontId="8" fillId="6" borderId="13" xfId="0" applyNumberFormat="1" applyFont="1" applyFill="1" applyBorder="1" applyAlignment="1">
      <alignment horizontal="center" vertical="center" readingOrder="1"/>
    </xf>
    <xf numFmtId="0" fontId="15" fillId="0" borderId="39" xfId="0" applyFont="1" applyBorder="1" applyAlignment="1">
      <alignment horizontal="left" vertical="top" readingOrder="1"/>
    </xf>
    <xf numFmtId="0" fontId="19" fillId="0" borderId="39" xfId="0" applyFont="1" applyBorder="1" applyAlignment="1">
      <alignment horizontal="left" vertical="top" readingOrder="1"/>
    </xf>
    <xf numFmtId="0" fontId="15" fillId="0" borderId="34" xfId="0" applyFont="1" applyBorder="1" applyAlignment="1">
      <alignment horizontal="left" vertical="top" readingOrder="1"/>
    </xf>
    <xf numFmtId="0" fontId="19" fillId="0" borderId="34" xfId="0" applyFont="1" applyBorder="1" applyAlignment="1">
      <alignment horizontal="left" vertical="top" readingOrder="1"/>
    </xf>
    <xf numFmtId="0" fontId="15" fillId="0" borderId="38" xfId="0" applyFont="1" applyBorder="1" applyAlignment="1">
      <alignment horizontal="left" vertical="top" readingOrder="1"/>
    </xf>
    <xf numFmtId="0" fontId="15" fillId="0" borderId="46" xfId="0" applyFont="1" applyBorder="1" applyAlignment="1">
      <alignment horizontal="left" vertical="top" readingOrder="1"/>
    </xf>
    <xf numFmtId="168" fontId="8" fillId="0" borderId="10" xfId="0" applyNumberFormat="1" applyFont="1" applyBorder="1" applyAlignment="1">
      <alignment horizontal="center" vertical="center" readingOrder="1"/>
    </xf>
    <xf numFmtId="168" fontId="8" fillId="0" borderId="12" xfId="0" applyNumberFormat="1" applyFont="1" applyBorder="1" applyAlignment="1">
      <alignment horizontal="center" vertical="center" readingOrder="1"/>
    </xf>
    <xf numFmtId="168" fontId="8" fillId="6" borderId="22" xfId="0" applyNumberFormat="1" applyFont="1" applyFill="1" applyBorder="1" applyAlignment="1">
      <alignment horizontal="center" vertical="center" readingOrder="1"/>
    </xf>
    <xf numFmtId="168" fontId="8" fillId="6" borderId="24" xfId="0" applyNumberFormat="1" applyFont="1" applyFill="1" applyBorder="1" applyAlignment="1">
      <alignment horizontal="center" vertical="center" readingOrder="1"/>
    </xf>
    <xf numFmtId="0" fontId="11" fillId="2" borderId="48" xfId="0" applyFont="1" applyFill="1" applyBorder="1" applyAlignment="1">
      <alignment horizontal="center" vertical="center" readingOrder="1"/>
    </xf>
    <xf numFmtId="0" fontId="11" fillId="2" borderId="34" xfId="0" applyFont="1" applyFill="1" applyBorder="1" applyAlignment="1">
      <alignment horizontal="center" vertical="center" readingOrder="1"/>
    </xf>
    <xf numFmtId="0" fontId="11" fillId="2" borderId="49" xfId="0" applyFont="1" applyFill="1" applyBorder="1" applyAlignment="1">
      <alignment horizontal="center" vertical="center" readingOrder="1"/>
    </xf>
    <xf numFmtId="0" fontId="15" fillId="0" borderId="33" xfId="0" applyFont="1" applyBorder="1" applyAlignment="1">
      <alignment horizontal="left" vertical="top" readingOrder="1"/>
    </xf>
    <xf numFmtId="0" fontId="8" fillId="0" borderId="28" xfId="0" applyFont="1" applyBorder="1" applyAlignment="1">
      <alignment horizontal="center" vertical="center" wrapText="1" readingOrder="1"/>
    </xf>
    <xf numFmtId="168" fontId="11" fillId="2" borderId="13" xfId="0" applyNumberFormat="1" applyFont="1" applyFill="1" applyBorder="1" applyAlignment="1">
      <alignment horizontal="center" vertical="center" readingOrder="1"/>
    </xf>
    <xf numFmtId="168" fontId="11" fillId="2" borderId="15" xfId="0" applyNumberFormat="1" applyFont="1" applyFill="1" applyBorder="1" applyAlignment="1">
      <alignment horizontal="center" vertical="center" readingOrder="1"/>
    </xf>
    <xf numFmtId="0" fontId="19" fillId="0" borderId="33" xfId="0" applyFont="1" applyBorder="1" applyAlignment="1">
      <alignment horizontal="left" vertical="top" readingOrder="1"/>
    </xf>
    <xf numFmtId="0" fontId="11" fillId="3" borderId="11" xfId="0" applyFont="1" applyFill="1" applyBorder="1" applyAlignment="1">
      <alignment horizontal="center" vertical="center" readingOrder="1"/>
    </xf>
    <xf numFmtId="0" fontId="11" fillId="3" borderId="12" xfId="0" applyFont="1" applyFill="1" applyBorder="1" applyAlignment="1">
      <alignment horizontal="center" vertical="center" readingOrder="1"/>
    </xf>
    <xf numFmtId="0" fontId="12" fillId="0" borderId="8" xfId="0" applyFont="1" applyFill="1" applyBorder="1" applyAlignment="1">
      <alignment wrapText="1" readingOrder="1"/>
    </xf>
  </cellXfs>
  <cellStyles count="582">
    <cellStyle name="20% - Énfasis1" xfId="21" builtinId="30" customBuiltin="1"/>
    <cellStyle name="20% - Énfasis1 2" xfId="311" xr:uid="{A9F39000-9719-454C-9638-CE92C4AC7CF0}"/>
    <cellStyle name="20% - Énfasis1 3" xfId="481" xr:uid="{30EB0E09-29B8-4FF3-BFBD-6B77E74B82EB}"/>
    <cellStyle name="20% - Énfasis2" xfId="25" builtinId="34" customBuiltin="1"/>
    <cellStyle name="20% - Énfasis2 2" xfId="314" xr:uid="{2C0C6107-7257-46AE-A679-E6F2C223D481}"/>
    <cellStyle name="20% - Énfasis2 3" xfId="484" xr:uid="{ED498300-E27C-42CF-951B-899DA2010C25}"/>
    <cellStyle name="20% - Énfasis3" xfId="29" builtinId="38" customBuiltin="1"/>
    <cellStyle name="20% - Énfasis3 2" xfId="317" xr:uid="{BA79D661-EFD5-4289-8E06-8AD0A2F69E43}"/>
    <cellStyle name="20% - Énfasis3 3" xfId="487" xr:uid="{6A54B685-2D4D-4947-B57A-8F8D49F4CF60}"/>
    <cellStyle name="20% - Énfasis4" xfId="33" builtinId="42" customBuiltin="1"/>
    <cellStyle name="20% - Énfasis4 2" xfId="320" xr:uid="{CAB1E631-C2C3-4C43-9799-DB03FF841EE9}"/>
    <cellStyle name="20% - Énfasis4 3" xfId="490" xr:uid="{B53ABCE6-A033-4BFB-9A68-B917BE8B96A1}"/>
    <cellStyle name="20% - Énfasis5" xfId="37" builtinId="46" customBuiltin="1"/>
    <cellStyle name="20% - Énfasis5 2" xfId="323" xr:uid="{2381EA6B-BF5B-49F2-ABC3-5A343FCC3B62}"/>
    <cellStyle name="20% - Énfasis5 3" xfId="493" xr:uid="{42FD8BA0-D18A-4ABB-95C1-A2A80F55ED47}"/>
    <cellStyle name="20% - Énfasis6" xfId="41" builtinId="50" customBuiltin="1"/>
    <cellStyle name="20% - Énfasis6 2" xfId="326" xr:uid="{1C6AD11E-DCBD-4C72-AEEE-1F27CC43482E}"/>
    <cellStyle name="20% - Énfasis6 3" xfId="496" xr:uid="{B6A06B76-CF80-4FC0-A7E4-0269E4040EB5}"/>
    <cellStyle name="40% - Énfasis1" xfId="22" builtinId="31" customBuiltin="1"/>
    <cellStyle name="40% - Énfasis1 2" xfId="312" xr:uid="{04D0692B-487C-46F9-BBB4-3E80116E35FF}"/>
    <cellStyle name="40% - Énfasis1 3" xfId="482" xr:uid="{8D769603-49E5-43C1-9301-5340F96E2CF3}"/>
    <cellStyle name="40% - Énfasis2" xfId="26" builtinId="35" customBuiltin="1"/>
    <cellStyle name="40% - Énfasis2 2" xfId="315" xr:uid="{548A4CA9-1632-4EF2-8421-788A4163FF71}"/>
    <cellStyle name="40% - Énfasis2 3" xfId="485" xr:uid="{D4D4613A-562F-4685-B20D-4633C71ABBCF}"/>
    <cellStyle name="40% - Énfasis3" xfId="30" builtinId="39" customBuiltin="1"/>
    <cellStyle name="40% - Énfasis3 2" xfId="318" xr:uid="{6F78CC4C-2229-4B37-A6D5-1C870E744268}"/>
    <cellStyle name="40% - Énfasis3 3" xfId="488" xr:uid="{E2E93318-4491-4F03-B8BA-F35E164CA3D1}"/>
    <cellStyle name="40% - Énfasis4" xfId="34" builtinId="43" customBuiltin="1"/>
    <cellStyle name="40% - Énfasis4 2" xfId="321" xr:uid="{D68BD78F-00C8-4E60-A113-BA555C370A6B}"/>
    <cellStyle name="40% - Énfasis4 3" xfId="491" xr:uid="{75ACD4A6-1D1D-450B-81D2-287936FD5BE8}"/>
    <cellStyle name="40% - Énfasis5" xfId="38" builtinId="47" customBuiltin="1"/>
    <cellStyle name="40% - Énfasis5 2" xfId="324" xr:uid="{E471CF23-A881-496D-9865-0D3E879B14EF}"/>
    <cellStyle name="40% - Énfasis5 3" xfId="494" xr:uid="{8C8B8DE7-7F61-460B-9CA9-F3891233FC2D}"/>
    <cellStyle name="40% - Énfasis6" xfId="42" builtinId="51" customBuiltin="1"/>
    <cellStyle name="40% - Énfasis6 2" xfId="327" xr:uid="{8A6CB861-D2FB-4C6F-9EA5-6EB8470CC1E7}"/>
    <cellStyle name="40% - Énfasis6 3" xfId="497" xr:uid="{7C5F5F9E-9752-40ED-9B72-F3D069AA7AEF}"/>
    <cellStyle name="60% - Énfasis1" xfId="23" builtinId="32" customBuiltin="1"/>
    <cellStyle name="60% - Énfasis1 2" xfId="313" xr:uid="{B0697670-4863-4FA2-81C7-B8FF27982333}"/>
    <cellStyle name="60% - Énfasis1 3" xfId="483" xr:uid="{870CED3B-BDC2-402F-B06D-0DE7A39E745E}"/>
    <cellStyle name="60% - Énfasis2" xfId="27" builtinId="36" customBuiltin="1"/>
    <cellStyle name="60% - Énfasis2 2" xfId="316" xr:uid="{8FB7CE0B-64A9-4448-93C4-D3DB61FD100A}"/>
    <cellStyle name="60% - Énfasis2 3" xfId="486" xr:uid="{78C7676E-58D9-4050-ABF7-9AFA635EA163}"/>
    <cellStyle name="60% - Énfasis3" xfId="31" builtinId="40" customBuiltin="1"/>
    <cellStyle name="60% - Énfasis3 2" xfId="319" xr:uid="{88490535-0552-4311-A0C2-BAAC63E30BCF}"/>
    <cellStyle name="60% - Énfasis3 3" xfId="489" xr:uid="{A5535071-CAF4-41EB-8C16-F9DA64642F48}"/>
    <cellStyle name="60% - Énfasis4" xfId="35" builtinId="44" customBuiltin="1"/>
    <cellStyle name="60% - Énfasis4 2" xfId="322" xr:uid="{2C808CA0-A2DD-4089-96A8-B812E722930D}"/>
    <cellStyle name="60% - Énfasis4 3" xfId="492" xr:uid="{0894BE83-83C9-4ADB-9742-103C9EDD73E1}"/>
    <cellStyle name="60% - Énfasis5" xfId="39" builtinId="48" customBuiltin="1"/>
    <cellStyle name="60% - Énfasis5 2" xfId="325" xr:uid="{83187EDE-5867-4FE0-937D-84311FCC71C7}"/>
    <cellStyle name="60% - Énfasis5 3" xfId="495" xr:uid="{AC18BC7B-4BB7-4FCC-A36E-F7F4EE858768}"/>
    <cellStyle name="60% - Énfasis6" xfId="43" builtinId="52" customBuiltin="1"/>
    <cellStyle name="60% - Énfasis6 2" xfId="328" xr:uid="{6397757F-846A-49C2-8969-DE13A16F9DC6}"/>
    <cellStyle name="60% - Énfasis6 3" xfId="498" xr:uid="{C08B2929-C02B-47F7-BCF0-F5B837557B6A}"/>
    <cellStyle name="Bueno" xfId="9" builtinId="26" customBuiltin="1"/>
    <cellStyle name="Cálculo" xfId="14" builtinId="22" customBuiltin="1"/>
    <cellStyle name="Celda de comprobación" xfId="16" builtinId="23" customBuiltin="1"/>
    <cellStyle name="Celda vinculada" xfId="15" builtinId="24" customBuiltin="1"/>
    <cellStyle name="Encabezado 1" xfId="5" builtinId="16" customBuiltin="1"/>
    <cellStyle name="Encabezado 4" xfId="8" builtinId="19" customBuiltin="1"/>
    <cellStyle name="Énfasis1" xfId="20" builtinId="29" customBuiltin="1"/>
    <cellStyle name="Énfasis2" xfId="24" builtinId="33" customBuiltin="1"/>
    <cellStyle name="Énfasis3" xfId="28" builtinId="37" customBuiltin="1"/>
    <cellStyle name="Énfasis4" xfId="32" builtinId="41" customBuiltin="1"/>
    <cellStyle name="Énfasis5" xfId="36" builtinId="45" customBuiltin="1"/>
    <cellStyle name="Énfasis6" xfId="40" builtinId="49" customBuiltin="1"/>
    <cellStyle name="Entrada" xfId="12" builtinId="20" customBuiltin="1"/>
    <cellStyle name="Incorrecto" xfId="10" builtinId="27" customBuiltin="1"/>
    <cellStyle name="Millares" xfId="1" builtinId="3"/>
    <cellStyle name="Millares [0] 2" xfId="101" xr:uid="{F8EF265E-3DAE-41F1-9B1A-3211E99E37B5}"/>
    <cellStyle name="Millares [0] 2 2" xfId="255" xr:uid="{F271CC7B-4B8F-4C49-AB30-6D0E8DF94BDD}"/>
    <cellStyle name="Millares [0] 2 3" xfId="424" xr:uid="{4AFD4AB6-3DC4-45B1-ADC2-F29C21D1CAD8}"/>
    <cellStyle name="Millares [0] 3" xfId="55" xr:uid="{92144BA0-8317-4CD8-8D72-B8CEDA341F63}"/>
    <cellStyle name="Millares [0] 3 2" xfId="105" xr:uid="{AF93CD03-0165-4A7F-B213-5CF25B26C086}"/>
    <cellStyle name="Millares [0] 3 2 2" xfId="259" xr:uid="{8583797D-ECE1-416B-8D64-652287A13F4F}"/>
    <cellStyle name="Millares [0] 3 2 3" xfId="428" xr:uid="{0AEAF859-EC5D-4A46-B587-5B634001718F}"/>
    <cellStyle name="Millares [0] 3 3" xfId="213" xr:uid="{6C3B22B7-DD70-4C08-829D-AFBFA3951BCC}"/>
    <cellStyle name="Millares [0] 3 4" xfId="382" xr:uid="{BEC90906-C4D5-41F1-BED8-328179C6B508}"/>
    <cellStyle name="Millares [0] 4" xfId="209" xr:uid="{4E837A0B-F15A-47D3-A9B5-C77FFB845F0F}"/>
    <cellStyle name="Millares [0] 5" xfId="378" xr:uid="{960A05DF-8AA7-4D91-86B2-3339405B3ED7}"/>
    <cellStyle name="Millares [0] 6" xfId="51" xr:uid="{433C128E-8290-486A-A981-46255F805F22}"/>
    <cellStyle name="Millares 10" xfId="70" xr:uid="{E6F21164-A4D0-4EBB-B55F-62DD5A4D6C68}"/>
    <cellStyle name="Millares 10 2" xfId="117" xr:uid="{E7FEE251-3220-4909-8D38-8D5741EF3C10}"/>
    <cellStyle name="Millares 10 2 2" xfId="271" xr:uid="{A43B49BA-D358-4727-ACDD-43F1FFADE577}"/>
    <cellStyle name="Millares 10 2 3" xfId="440" xr:uid="{A7F3DAC2-C365-4E05-BD78-57EE1FD2C356}"/>
    <cellStyle name="Millares 10 3" xfId="225" xr:uid="{5BC2E028-878A-4B0E-B01B-91CA9951D0BC}"/>
    <cellStyle name="Millares 10 4" xfId="394" xr:uid="{313BCFB8-3BDD-4305-A2A6-B4D04D717F74}"/>
    <cellStyle name="Millares 11" xfId="74" xr:uid="{5AD5CB7E-E507-45FD-A2AB-4A98410B2CC2}"/>
    <cellStyle name="Millares 11 2" xfId="121" xr:uid="{D92A13AB-3693-4742-94F9-D65A694A7CF9}"/>
    <cellStyle name="Millares 11 2 2" xfId="275" xr:uid="{1300E432-4C1F-4FDF-B8D1-EA08994E7B67}"/>
    <cellStyle name="Millares 11 2 3" xfId="444" xr:uid="{98CEFB4B-2BA0-434C-B906-360B0297931A}"/>
    <cellStyle name="Millares 11 3" xfId="229" xr:uid="{36243EFF-AF45-4BD4-87C4-A125F5A81315}"/>
    <cellStyle name="Millares 11 4" xfId="398" xr:uid="{684AEE6A-0789-4DC9-972D-DED18A00FD6F}"/>
    <cellStyle name="Millares 11 5" xfId="549" xr:uid="{AB0B467F-4568-4045-8524-CA7CF6411E32}"/>
    <cellStyle name="Millares 12" xfId="78" xr:uid="{EDC38C56-9F91-464D-93EC-8DC1C81F81FD}"/>
    <cellStyle name="Millares 12 2" xfId="125" xr:uid="{B0D33BB6-A383-4C6C-939D-7D294D2BF4CC}"/>
    <cellStyle name="Millares 12 2 2" xfId="279" xr:uid="{1EDE5E74-F5C7-4AAD-9422-A7BDF24B28AE}"/>
    <cellStyle name="Millares 12 2 3" xfId="448" xr:uid="{7812D9B7-BC98-4432-AA99-7B8D47FBA0B5}"/>
    <cellStyle name="Millares 12 3" xfId="233" xr:uid="{3FDA3A8A-B164-4917-A215-A6186BB8BA01}"/>
    <cellStyle name="Millares 12 4" xfId="402" xr:uid="{22660774-049A-4FEC-8E0C-2F6FE68DCFEE}"/>
    <cellStyle name="Millares 13" xfId="82" xr:uid="{C467504D-BCA9-438E-BC4D-2A003601A5F4}"/>
    <cellStyle name="Millares 13 2" xfId="237" xr:uid="{969290E3-1448-4D0E-8E1C-6D6AF756221D}"/>
    <cellStyle name="Millares 13 3" xfId="406" xr:uid="{834EDAA5-DD02-472C-A45D-1BDDF6FA5F0D}"/>
    <cellStyle name="Millares 14" xfId="86" xr:uid="{83E279AE-B77D-4AD6-980C-772F945FB294}"/>
    <cellStyle name="Millares 14 2" xfId="241" xr:uid="{639BB008-5707-4E2B-82EC-0554C93514F6}"/>
    <cellStyle name="Millares 14 3" xfId="410" xr:uid="{27DBCC71-C7A8-4736-A7D0-2D27B508C5BB}"/>
    <cellStyle name="Millares 15" xfId="90" xr:uid="{ABC8484E-A5BF-4DB5-809F-500975BDCAD5}"/>
    <cellStyle name="Millares 15 2" xfId="245" xr:uid="{E2B94ADA-C4B8-42FF-81CD-394D3FBF7150}"/>
    <cellStyle name="Millares 15 3" xfId="414" xr:uid="{CC05DB35-78ED-4992-AB77-98DF67696A42}"/>
    <cellStyle name="Millares 16" xfId="96" xr:uid="{844E450B-D7F2-44ED-90E7-08A1DFAC31EE}"/>
    <cellStyle name="Millares 16 2" xfId="250" xr:uid="{EC4EE548-2947-42B1-A015-8F33ED90EE0F}"/>
    <cellStyle name="Millares 16 3" xfId="419" xr:uid="{084CCC6B-9DC8-4505-A2B0-34279B5E84B9}"/>
    <cellStyle name="Millares 17" xfId="98" xr:uid="{1541C1E1-0C3F-4958-A6EF-2A5FD6C9B50B}"/>
    <cellStyle name="Millares 17 2" xfId="252" xr:uid="{4CCC9656-71F5-4E69-ABBA-FF9A8203BF7E}"/>
    <cellStyle name="Millares 17 3" xfId="421" xr:uid="{60FF4F64-C7FE-49F2-BB24-8C687BC0EF11}"/>
    <cellStyle name="Millares 18" xfId="127" xr:uid="{A020F08A-A39E-4E83-BC5A-A37771228CE7}"/>
    <cellStyle name="Millares 18 2" xfId="281" xr:uid="{5C2D0EF7-C136-45E4-A24A-AD913CAAEE21}"/>
    <cellStyle name="Millares 18 3" xfId="450" xr:uid="{540A96DF-C932-4FBE-A5F9-726EB675446C}"/>
    <cellStyle name="Millares 19" xfId="128" xr:uid="{DCC3464E-7EC0-4931-9AB0-4E9F63683473}"/>
    <cellStyle name="Millares 19 2" xfId="282" xr:uid="{7EE7EE67-375A-4193-AC18-96631FE88EAE}"/>
    <cellStyle name="Millares 19 3" xfId="451" xr:uid="{7A39B482-361A-4F4C-82BD-0B18B7DBC8F6}"/>
    <cellStyle name="Millares 2" xfId="49" xr:uid="{FDD4EFAB-2195-4697-95E6-78171A0907C7}"/>
    <cellStyle name="Millares 2 2" xfId="166" xr:uid="{D0D4C374-D94C-4424-A757-A9F6C3332DDA}"/>
    <cellStyle name="Millares 2 2 2" xfId="336" xr:uid="{859C8F76-95BB-40D9-BD13-AE1E2B5E3F6D}"/>
    <cellStyle name="Millares 2 2 3" xfId="506" xr:uid="{F160BC09-DC73-45E1-A0AE-A0477DD56251}"/>
    <cellStyle name="Millares 2 2 4" xfId="572" xr:uid="{FB53EA36-A8D3-4279-BF19-57A845E1C76C}"/>
    <cellStyle name="Millares 2 3" xfId="158" xr:uid="{450F2071-3D40-4C0F-BF2D-158C14E93D39}"/>
    <cellStyle name="Millares 2 3 2" xfId="331" xr:uid="{7EC7DA6B-0DFC-4A4A-A011-4D6DC942C945}"/>
    <cellStyle name="Millares 2 3 3" xfId="501" xr:uid="{5D63A377-A06C-487E-A0B2-858A3901C305}"/>
    <cellStyle name="Millares 20" xfId="129" xr:uid="{631E3523-063B-4F31-B4D8-41B77AF4FE82}"/>
    <cellStyle name="Millares 20 2" xfId="283" xr:uid="{B4ACDB2E-3728-4EC6-BB57-6DD3530A671E}"/>
    <cellStyle name="Millares 20 3" xfId="452" xr:uid="{E7480A69-6E1D-4B26-BFDE-CF8DD002A87E}"/>
    <cellStyle name="Millares 21" xfId="130" xr:uid="{A4FE8F9E-CB1B-4C71-9551-05B933BD5782}"/>
    <cellStyle name="Millares 21 2" xfId="284" xr:uid="{1DCDD259-1942-497E-940F-D0B5BC6EF44E}"/>
    <cellStyle name="Millares 21 3" xfId="453" xr:uid="{AA8AF324-BB41-43C7-9B32-410274B58E2F}"/>
    <cellStyle name="Millares 22" xfId="131" xr:uid="{65DA4CC2-F5B5-493A-8C29-8393DCA6CCAE}"/>
    <cellStyle name="Millares 22 2" xfId="285" xr:uid="{8E8B2640-3CB6-4BBD-A5EE-7ACCBF424C9A}"/>
    <cellStyle name="Millares 22 3" xfId="454" xr:uid="{BAA852FF-408A-401D-8D5C-D8975AFA5E55}"/>
    <cellStyle name="Millares 23" xfId="134" xr:uid="{827FA190-48DE-49B9-B6AB-B104542C063D}"/>
    <cellStyle name="Millares 23 2" xfId="288" xr:uid="{B181246A-ACF3-4FAB-A953-B3EDC59836D3}"/>
    <cellStyle name="Millares 23 3" xfId="457" xr:uid="{4EC2A67F-D983-4655-BD06-EEDB17DF5B26}"/>
    <cellStyle name="Millares 24" xfId="138" xr:uid="{90D6FFB7-B966-401D-8252-49C84A080885}"/>
    <cellStyle name="Millares 24 2" xfId="292" xr:uid="{B83E1C4E-2DF9-40B8-BD0A-8EA5E56A0A4F}"/>
    <cellStyle name="Millares 24 3" xfId="461" xr:uid="{95E0AD06-6E93-470F-AF7C-64FC07E43371}"/>
    <cellStyle name="Millares 25" xfId="142" xr:uid="{02AA808E-8C86-4B8C-B096-F32D5E0EBF96}"/>
    <cellStyle name="Millares 25 2" xfId="296" xr:uid="{CA59EE08-D645-4EE1-91DD-D08830EE6417}"/>
    <cellStyle name="Millares 25 3" xfId="465" xr:uid="{678BF8B7-3275-4662-B74B-C02C9E07B8A3}"/>
    <cellStyle name="Millares 26" xfId="146" xr:uid="{33D3E937-2E96-482C-B124-B09544B3C1BB}"/>
    <cellStyle name="Millares 26 2" xfId="300" xr:uid="{5BAD5CDF-C574-4323-ABA6-816D7C6ED39D}"/>
    <cellStyle name="Millares 26 3" xfId="469" xr:uid="{6CD467F2-8DC5-4474-8B86-C0EEEEB3C341}"/>
    <cellStyle name="Millares 27" xfId="150" xr:uid="{6D8E5B7B-9E2C-4AFB-8E77-7F783A2037B4}"/>
    <cellStyle name="Millares 27 2" xfId="304" xr:uid="{DC2F0DBC-53A0-46F4-853F-7B30028E49B9}"/>
    <cellStyle name="Millares 27 3" xfId="473" xr:uid="{82B47BAE-7390-4ACE-915F-FCB786C00A1C}"/>
    <cellStyle name="Millares 28" xfId="154" xr:uid="{FAB366F2-8597-43C8-A3BC-469C505444B6}"/>
    <cellStyle name="Millares 28 2" xfId="308" xr:uid="{443CE61C-1E57-4463-8234-41B783EF68A8}"/>
    <cellStyle name="Millares 28 3" xfId="477" xr:uid="{F42DDCCE-DC28-46AC-B611-E194B111D801}"/>
    <cellStyle name="Millares 28 4" xfId="551" xr:uid="{627A2008-5DA4-4343-83B9-C867EDA85645}"/>
    <cellStyle name="Millares 29" xfId="163" xr:uid="{56D243BB-B121-4A1D-8785-E40935923A71}"/>
    <cellStyle name="Millares 29 2" xfId="334" xr:uid="{0C0E10C6-2AE2-4550-9F9D-6385D65369A4}"/>
    <cellStyle name="Millares 29 3" xfId="504" xr:uid="{7D32E81F-9AE3-463A-8862-3D78A1495A36}"/>
    <cellStyle name="Millares 3" xfId="54" xr:uid="{52651FA8-A308-463C-8F40-A7E8E3332301}"/>
    <cellStyle name="Millares 3 2" xfId="104" xr:uid="{A6286914-27BC-4F76-8CA9-A81F8D503E63}"/>
    <cellStyle name="Millares 3 2 2" xfId="258" xr:uid="{1ADBBD30-EFF0-4051-AF03-202DF169CB02}"/>
    <cellStyle name="Millares 3 2 3" xfId="427" xr:uid="{FAAC57A7-8D3D-4550-A82D-B4A33B17EF4B}"/>
    <cellStyle name="Millares 3 3" xfId="170" xr:uid="{ECB828AF-4ED8-4970-B7D4-B04A4A65D9EF}"/>
    <cellStyle name="Millares 3 3 2" xfId="340" xr:uid="{053D3D94-AA84-4106-B466-E53F2F5505C1}"/>
    <cellStyle name="Millares 3 3 3" xfId="510" xr:uid="{203D9A27-EFFB-4D09-9848-B1CC6FD4F2EA}"/>
    <cellStyle name="Millares 3 4" xfId="212" xr:uid="{C8811795-25DA-45DC-BCAC-846E87AA4DE6}"/>
    <cellStyle name="Millares 3 5" xfId="381" xr:uid="{7BCDB35F-E314-4442-8588-ECA39E5E8935}"/>
    <cellStyle name="Millares 30" xfId="164" xr:uid="{2228B48A-5138-4EB8-AE2D-276B62006324}"/>
    <cellStyle name="Millares 30 2" xfId="335" xr:uid="{B1E42ED9-B0E1-4295-9F4D-B3D18EFFD9E8}"/>
    <cellStyle name="Millares 30 3" xfId="505" xr:uid="{12947CFF-1663-4B9D-A5B2-FA78CB9C44A6}"/>
    <cellStyle name="Millares 31" xfId="157" xr:uid="{D24AA0F5-25EE-4948-B7F4-C8CCBFA7B5A4}"/>
    <cellStyle name="Millares 31 2" xfId="330" xr:uid="{87F58AE9-B825-484C-814E-AB4815BBDAFB}"/>
    <cellStyle name="Millares 31 3" xfId="500" xr:uid="{7774546E-B9C5-47BB-A085-59700B09018B}"/>
    <cellStyle name="Millares 32" xfId="159" xr:uid="{31D01E02-3871-4CC8-9E24-C512E3719789}"/>
    <cellStyle name="Millares 32 2" xfId="332" xr:uid="{80E11D58-1126-4395-88B8-5B0BE15B5935}"/>
    <cellStyle name="Millares 32 3" xfId="502" xr:uid="{1289BAA1-0CB8-4DF5-B7BA-EAAE57CEFD9C}"/>
    <cellStyle name="Millares 33" xfId="169" xr:uid="{C8258895-BCD0-44E8-876E-80F8BE9E2950}"/>
    <cellStyle name="Millares 33 2" xfId="339" xr:uid="{A6B9BA63-0629-41DC-AEA8-A8C7BF62F391}"/>
    <cellStyle name="Millares 33 3" xfId="509" xr:uid="{54FA5BC9-593D-46F1-8011-B4B39F806B80}"/>
    <cellStyle name="Millares 34" xfId="168" xr:uid="{F41197E2-6A28-4A84-9B6F-4A7C248D014F}"/>
    <cellStyle name="Millares 34 2" xfId="338" xr:uid="{2F59FA3C-49CE-4FEB-AE61-C544C5407F44}"/>
    <cellStyle name="Millares 34 3" xfId="508" xr:uid="{0FBAEC29-8E66-420A-B58B-F75CE49945BE}"/>
    <cellStyle name="Millares 35" xfId="173" xr:uid="{4E865EB7-A9AF-4103-87CE-9ACF56A7C626}"/>
    <cellStyle name="Millares 35 2" xfId="343" xr:uid="{EBD11BF9-9574-41C1-93BB-6FCC2F1D8AB7}"/>
    <cellStyle name="Millares 35 3" xfId="513" xr:uid="{CA38E89C-90E4-4DBD-A375-BC0D0ACA0D3A}"/>
    <cellStyle name="Millares 36" xfId="177" xr:uid="{D4B5855B-0533-4564-92E0-5EA1733051A3}"/>
    <cellStyle name="Millares 36 2" xfId="347" xr:uid="{157283CF-4CE1-4017-8FF3-1B164A6B709A}"/>
    <cellStyle name="Millares 36 3" xfId="517" xr:uid="{CFD6785D-2B9F-4412-9082-37ED691D0972}"/>
    <cellStyle name="Millares 37" xfId="181" xr:uid="{2FFF107F-2E4C-49E1-9E71-11B0EDBFBA1A}"/>
    <cellStyle name="Millares 37 2" xfId="351" xr:uid="{399C6FEA-BA18-4FEC-9AD7-B550DED735B5}"/>
    <cellStyle name="Millares 37 3" xfId="521" xr:uid="{08FA58E6-441C-4AC7-BB84-862A74954ED7}"/>
    <cellStyle name="Millares 38" xfId="185" xr:uid="{312B6CF2-F1B8-4AF7-B137-9F9D96C975ED}"/>
    <cellStyle name="Millares 38 2" xfId="355" xr:uid="{2264ABA5-374D-47D3-8AA8-3ED94D990589}"/>
    <cellStyle name="Millares 38 3" xfId="525" xr:uid="{00D25ACA-B2DF-43E7-8C40-1EA7DA66E55F}"/>
    <cellStyle name="Millares 39" xfId="189" xr:uid="{7E9F1FBE-63CF-4D7F-B5B3-D82A902A957B}"/>
    <cellStyle name="Millares 39 2" xfId="359" xr:uid="{9AF2D41F-12C1-40E7-8C3A-C586AB4F95EB}"/>
    <cellStyle name="Millares 39 3" xfId="529" xr:uid="{20839017-58DE-426B-B485-03834219D39E}"/>
    <cellStyle name="Millares 4" xfId="57" xr:uid="{A85C106E-BF28-47CD-A766-0AF255F5384E}"/>
    <cellStyle name="Millares 4 2" xfId="106" xr:uid="{3E88E42A-53C0-468E-B1A3-9FB5EFF18E4F}"/>
    <cellStyle name="Millares 4 2 2" xfId="260" xr:uid="{87699FCC-23CA-479E-9CAA-4F28973C5CE0}"/>
    <cellStyle name="Millares 4 2 3" xfId="429" xr:uid="{69F9F150-7B00-41C1-B13B-5F5D3F572996}"/>
    <cellStyle name="Millares 4 3" xfId="214" xr:uid="{E023D9D9-44FE-4CE9-B66B-F501D090050E}"/>
    <cellStyle name="Millares 4 4" xfId="383" xr:uid="{83D08500-CEBF-45C0-BA0A-677D65F1C046}"/>
    <cellStyle name="Millares 40" xfId="192" xr:uid="{7AF41C05-D587-4BB0-B281-8086481C5538}"/>
    <cellStyle name="Millares 41" xfId="196" xr:uid="{DFCF5221-1D82-4A36-A1E5-E63C9E92A313}"/>
    <cellStyle name="Millares 41 2" xfId="364" xr:uid="{0DC92685-1970-4327-A296-4CE446699EBE}"/>
    <cellStyle name="Millares 41 3" xfId="533" xr:uid="{6123018E-11FF-44A2-B7E6-EDE0CA9E22E7}"/>
    <cellStyle name="Millares 42" xfId="200" xr:uid="{6318D620-07CD-4CC7-B745-7DBBE242901D}"/>
    <cellStyle name="Millares 42 2" xfId="368" xr:uid="{ABCEBE00-1D53-47B5-8B14-A449F707BB29}"/>
    <cellStyle name="Millares 42 3" xfId="537" xr:uid="{653EEF0C-C657-4E4D-B493-958B4D844AE7}"/>
    <cellStyle name="Millares 43" xfId="204" xr:uid="{6E024CC4-5666-4A08-94DB-31B6A8162FA9}"/>
    <cellStyle name="Millares 43 2" xfId="372" xr:uid="{001C0652-67AA-4ACD-A852-F1CFA40B36C4}"/>
    <cellStyle name="Millares 43 3" xfId="541" xr:uid="{219183AB-39D7-4AE3-90F6-8840A1710319}"/>
    <cellStyle name="Millares 43 4" xfId="555" xr:uid="{0D1B8081-7A13-4FB2-A943-E5E413FC19D3}"/>
    <cellStyle name="Millares 44" xfId="206" xr:uid="{C3414AAF-1519-4CB6-8B58-C854F33D80EF}"/>
    <cellStyle name="Millares 45" xfId="310" xr:uid="{A3CEA1CF-086F-41AB-A08D-EBF115FA7326}"/>
    <cellStyle name="Millares 46" xfId="374" xr:uid="{81CD57DC-1A3E-429F-85A3-944D8E54ACAC}"/>
    <cellStyle name="Millares 47" xfId="375" xr:uid="{59938C2F-DF38-4E0F-9754-4FD08642654A}"/>
    <cellStyle name="Millares 48" xfId="479" xr:uid="{903CB4B4-E20A-4001-96BB-3CE48B135311}"/>
    <cellStyle name="Millares 49" xfId="544" xr:uid="{A039266E-0521-46EB-8E97-A3B643C5C649}"/>
    <cellStyle name="Millares 5" xfId="58" xr:uid="{C9054ECF-D9E1-4F70-A666-040742273578}"/>
    <cellStyle name="Millares 5 2" xfId="107" xr:uid="{618D84AB-383C-4B6C-9A64-5BF174398AC1}"/>
    <cellStyle name="Millares 5 2 2" xfId="261" xr:uid="{81532780-488C-4850-8C78-3AFE2ED7931A}"/>
    <cellStyle name="Millares 5 2 3" xfId="430" xr:uid="{43BA5F3F-D502-43F2-B465-B6C9C135DCD2}"/>
    <cellStyle name="Millares 5 3" xfId="215" xr:uid="{B3869BBD-46A3-44D9-B61D-985ED8A76A5A}"/>
    <cellStyle name="Millares 5 4" xfId="384" xr:uid="{8F08B043-9AF7-421B-8097-CC8A1F69FBCB}"/>
    <cellStyle name="Millares 50" xfId="480" xr:uid="{7D1A9A29-D466-4919-885B-4AB888D01557}"/>
    <cellStyle name="Millares 51" xfId="546" xr:uid="{8853CA13-90AE-4DAE-9BC6-F718EB7293F5}"/>
    <cellStyle name="Millares 52" xfId="545" xr:uid="{46C9BF87-CE3B-434E-8DA5-EF377D5A6C13}"/>
    <cellStyle name="Millares 53" xfId="543" xr:uid="{0F155D48-3D77-460D-885A-9838553A7207}"/>
    <cellStyle name="Millares 54" xfId="559" xr:uid="{403E32F7-3818-4487-B45F-D761F3F2B65F}"/>
    <cellStyle name="Millares 55" xfId="563" xr:uid="{816DF65C-62AD-4181-A843-8AA2A8B1F6A5}"/>
    <cellStyle name="Millares 56" xfId="567" xr:uid="{8AAA7EFE-7EDF-4903-99F3-F007A1F40821}"/>
    <cellStyle name="Millares 57" xfId="571" xr:uid="{4CA90E18-DACB-41C5-8665-8924D81835CC}"/>
    <cellStyle name="Millares 58" xfId="573" xr:uid="{F6BA8946-0011-405B-BEB1-1E113E85C5A2}"/>
    <cellStyle name="Millares 6" xfId="59" xr:uid="{C7A931B5-AAB2-41BD-948F-A8C61A52AB71}"/>
    <cellStyle name="Millares 6 2" xfId="108" xr:uid="{975A3AE6-EAF2-4FFE-83C9-F49C4017EEA2}"/>
    <cellStyle name="Millares 6 2 2" xfId="262" xr:uid="{77FA4436-82E5-497C-B0BD-E229BD4E42B2}"/>
    <cellStyle name="Millares 6 2 3" xfId="431" xr:uid="{35B6C775-F9A2-410C-B9C4-27AA7AFECBF8}"/>
    <cellStyle name="Millares 6 3" xfId="216" xr:uid="{D24AE39D-CE43-4555-95AD-1D4848AE68C4}"/>
    <cellStyle name="Millares 6 4" xfId="385" xr:uid="{C2CFB5E8-9EE2-4AAE-8F63-6B9AF1157067}"/>
    <cellStyle name="Millares 7" xfId="60" xr:uid="{EBE9B953-C54A-4992-9583-E84A6A61ED60}"/>
    <cellStyle name="Millares 7 2" xfId="109" xr:uid="{42DF5C0E-0ABC-4CEC-9D06-22376C384207}"/>
    <cellStyle name="Millares 7 2 2" xfId="263" xr:uid="{59D042BA-742D-4211-ACE7-4DD06685454B}"/>
    <cellStyle name="Millares 7 2 3" xfId="432" xr:uid="{BBD644B0-5622-4D4A-A66D-5596EAC45A42}"/>
    <cellStyle name="Millares 7 3" xfId="217" xr:uid="{F7AD6260-DE31-4505-80ED-53F84E09244E}"/>
    <cellStyle name="Millares 7 4" xfId="386" xr:uid="{E33E761A-C67F-4741-A2B1-E3D14C8A4EB2}"/>
    <cellStyle name="Millares 8" xfId="61" xr:uid="{74C796AF-451B-4A25-8268-E083F1EC1782}"/>
    <cellStyle name="Millares 8 2" xfId="110" xr:uid="{47E289F1-2D49-4BDF-88E8-F63D85BDAC2F}"/>
    <cellStyle name="Millares 8 2 2" xfId="264" xr:uid="{3AD510B4-669D-42D0-876A-EF2039CCD233}"/>
    <cellStyle name="Millares 8 2 3" xfId="433" xr:uid="{BA746B73-7997-4D73-B0E1-DC0AC51E58B8}"/>
    <cellStyle name="Millares 8 3" xfId="218" xr:uid="{7DCC85FD-B65D-4C66-ABDC-87D701C2EF36}"/>
    <cellStyle name="Millares 8 4" xfId="387" xr:uid="{79753561-FE80-4D93-869C-69CE961C1A0B}"/>
    <cellStyle name="Millares 9" xfId="62" xr:uid="{4DA64895-F400-4350-BCAF-32349E682BDB}"/>
    <cellStyle name="Millares 9 2" xfId="111" xr:uid="{EDA0586E-47F5-4452-AC59-984D11B12B03}"/>
    <cellStyle name="Millares 9 2 2" xfId="265" xr:uid="{85DE638D-9493-4777-90BD-415530245C2B}"/>
    <cellStyle name="Millares 9 2 3" xfId="434" xr:uid="{4E6FC905-C5D7-4941-B365-06278DB1E6ED}"/>
    <cellStyle name="Millares 9 3" xfId="219" xr:uid="{9E310679-C130-49C5-972C-B3E852489A7A}"/>
    <cellStyle name="Millares 9 4" xfId="388" xr:uid="{76B26596-ACC4-40F3-89E7-FC39DF5834BF}"/>
    <cellStyle name="Moneda [0] 10" xfId="133" xr:uid="{5CC41AF9-E7E2-4A1B-8236-B169E5AC3827}"/>
    <cellStyle name="Moneda [0] 10 2" xfId="287" xr:uid="{1C1361A2-A514-47B4-9BD2-6658E6F5C5A6}"/>
    <cellStyle name="Moneda [0] 10 3" xfId="456" xr:uid="{8537E47B-919E-43A1-B15D-67E59F9964B8}"/>
    <cellStyle name="Moneda [0] 11" xfId="137" xr:uid="{8610434C-3B5C-4041-976D-396A9E8CD4F3}"/>
    <cellStyle name="Moneda [0] 11 2" xfId="291" xr:uid="{3228C18D-BBA4-4E72-A40F-96688C20E26B}"/>
    <cellStyle name="Moneda [0] 11 3" xfId="460" xr:uid="{9434D26D-9087-4B09-9E4E-94508A272AD1}"/>
    <cellStyle name="Moneda [0] 12" xfId="141" xr:uid="{2759402C-784C-4348-A991-1D318227A49C}"/>
    <cellStyle name="Moneda [0] 12 2" xfId="295" xr:uid="{55C12E39-29F7-450D-B7D0-A55DCE87D93A}"/>
    <cellStyle name="Moneda [0] 12 3" xfId="464" xr:uid="{1A2B3B33-42D3-4913-AA41-31A772AC2DE3}"/>
    <cellStyle name="Moneda [0] 13" xfId="145" xr:uid="{7F5DEE3B-BBAA-4063-B2AC-9F878A2D6FBE}"/>
    <cellStyle name="Moneda [0] 13 2" xfId="299" xr:uid="{D57BC073-FDA7-4F6F-A1FB-28DED4081335}"/>
    <cellStyle name="Moneda [0] 13 3" xfId="468" xr:uid="{751767DF-95A8-4B34-8B7A-1727EF6C68EF}"/>
    <cellStyle name="Moneda [0] 14" xfId="149" xr:uid="{AD168E16-1E27-479F-A3A1-E3C53D09891C}"/>
    <cellStyle name="Moneda [0] 14 2" xfId="303" xr:uid="{87316412-E5B2-4982-AC2D-C2BB4655952C}"/>
    <cellStyle name="Moneda [0] 14 3" xfId="472" xr:uid="{22D6FF4D-E095-44D3-8D93-493F979A8824}"/>
    <cellStyle name="Moneda [0] 15" xfId="153" xr:uid="{E749CEF6-3C0D-4DF6-8C76-45610A76CCEB}"/>
    <cellStyle name="Moneda [0] 15 2" xfId="307" xr:uid="{F736279D-D6E5-4411-A9D4-60F1CB8BB0C1}"/>
    <cellStyle name="Moneda [0] 15 3" xfId="476" xr:uid="{366D3765-E2FE-4817-9EA5-D7B731FAB360}"/>
    <cellStyle name="Moneda [0] 16" xfId="162" xr:uid="{05304452-39D9-4DD6-8FA8-C4CC554ADA6A}"/>
    <cellStyle name="Moneda [0] 16 2" xfId="333" xr:uid="{9115B59F-4913-4188-9D6B-96752586832B}"/>
    <cellStyle name="Moneda [0] 16 3" xfId="503" xr:uid="{8534D1D4-2845-4F23-B5BC-036A02C5E59E}"/>
    <cellStyle name="Moneda [0] 17" xfId="172" xr:uid="{9FAB7294-B3A9-4020-8204-AAC0A1E09B43}"/>
    <cellStyle name="Moneda [0] 17 2" xfId="342" xr:uid="{9953E3CE-DECD-481D-8979-4D7CF0CC4EB0}"/>
    <cellStyle name="Moneda [0] 17 3" xfId="512" xr:uid="{691F7371-62A6-4806-814B-A346CBFD3313}"/>
    <cellStyle name="Moneda [0] 18" xfId="176" xr:uid="{CB0DC75E-936F-4E78-AFDE-08EC41BAD611}"/>
    <cellStyle name="Moneda [0] 18 2" xfId="346" xr:uid="{9885DD8A-5DA4-4849-949F-B14A2C929DF0}"/>
    <cellStyle name="Moneda [0] 18 3" xfId="516" xr:uid="{F7AAF6C3-E524-46E7-951C-AFDAF61A00B3}"/>
    <cellStyle name="Moneda [0] 19" xfId="180" xr:uid="{0148B1B9-58C2-4BFA-826B-D5939B869D16}"/>
    <cellStyle name="Moneda [0] 19 2" xfId="350" xr:uid="{9ED33D0D-85D3-4D96-9EC4-65FA225F40EE}"/>
    <cellStyle name="Moneda [0] 19 3" xfId="520" xr:uid="{1FCCD3D6-F345-426B-9164-56C0E280254A}"/>
    <cellStyle name="Moneda [0] 2" xfId="64" xr:uid="{37190919-8D2E-4851-94EF-F5E8E6F8EC7B}"/>
    <cellStyle name="Moneda [0] 2 2" xfId="113" xr:uid="{E8AD9698-9088-4A3E-BBE8-FA81672512B4}"/>
    <cellStyle name="Moneda [0] 2 2 2" xfId="267" xr:uid="{949A9882-AE19-420F-B73A-4ADDA90DB3A8}"/>
    <cellStyle name="Moneda [0] 2 2 3" xfId="436" xr:uid="{B6221BB5-F1B4-4309-BF27-3C40BB6DA1D7}"/>
    <cellStyle name="Moneda [0] 2 3" xfId="221" xr:uid="{3782C3BC-2B7F-4EF2-AD2C-FAA9874A983B}"/>
    <cellStyle name="Moneda [0] 2 4" xfId="390" xr:uid="{45137ACA-8CAD-427A-AFE6-CBF6D5197ABD}"/>
    <cellStyle name="Moneda [0] 20" xfId="184" xr:uid="{A4B1C02E-391B-45C5-A942-D3725F233122}"/>
    <cellStyle name="Moneda [0] 20 2" xfId="354" xr:uid="{75613A67-F25C-4AE1-9F45-1830FCADE86E}"/>
    <cellStyle name="Moneda [0] 20 3" xfId="524" xr:uid="{E2F49D3A-624D-4BF5-BB5D-0E02D2DC7146}"/>
    <cellStyle name="Moneda [0] 21" xfId="188" xr:uid="{F56EBCCA-CDD0-4418-955E-EF6BF248F3AF}"/>
    <cellStyle name="Moneda [0] 21 2" xfId="358" xr:uid="{51367E90-F880-4F2D-94E6-B4B9ACBDC801}"/>
    <cellStyle name="Moneda [0] 21 3" xfId="528" xr:uid="{781DB151-438D-4F4A-86CD-D5212ADBAA19}"/>
    <cellStyle name="Moneda [0] 22" xfId="193" xr:uid="{15C27DE9-B26B-483D-AC73-C0CD7B062612}"/>
    <cellStyle name="Moneda [0] 23" xfId="195" xr:uid="{3516D785-70FC-4DF8-82D9-72C65E1E4629}"/>
    <cellStyle name="Moneda [0] 23 2" xfId="363" xr:uid="{AA4C976C-8CB9-4E4F-BE1A-A2AC10FEFA55}"/>
    <cellStyle name="Moneda [0] 23 3" xfId="532" xr:uid="{C8F881AC-E6D4-4735-BC68-7E805A8D73F4}"/>
    <cellStyle name="Moneda [0] 24" xfId="199" xr:uid="{A3FFE906-0874-4C22-A601-735BC7C3F615}"/>
    <cellStyle name="Moneda [0] 24 2" xfId="367" xr:uid="{0BEAC790-93A0-4861-B3F2-731E29225A1C}"/>
    <cellStyle name="Moneda [0] 24 3" xfId="536" xr:uid="{3810633D-C012-48F1-B10F-FC65483ACED8}"/>
    <cellStyle name="Moneda [0] 25" xfId="203" xr:uid="{D8DBED5C-619F-4445-9CC5-FEB09712D8C2}"/>
    <cellStyle name="Moneda [0] 25 2" xfId="371" xr:uid="{49BFEB14-0B41-4010-A121-CCF5B76DDDAC}"/>
    <cellStyle name="Moneda [0] 25 3" xfId="540" xr:uid="{B3148792-7390-4BDC-8C2A-1754C29ABA4D}"/>
    <cellStyle name="Moneda [0] 25 4" xfId="554" xr:uid="{9ABA6787-1299-4D88-817A-F529B4C31DDD}"/>
    <cellStyle name="Moneda [0] 26" xfId="558" xr:uid="{68A40B8C-075F-4542-9097-771B3CF9869B}"/>
    <cellStyle name="Moneda [0] 27" xfId="562" xr:uid="{1E8970BC-B95D-435D-B6CC-B8145A6C538E}"/>
    <cellStyle name="Moneda [0] 28" xfId="566" xr:uid="{82AC8319-BB15-4654-950D-A070813F5335}"/>
    <cellStyle name="Moneda [0] 29" xfId="570" xr:uid="{C165B58E-F1F6-4337-B280-3B8CA2FBC8D2}"/>
    <cellStyle name="Moneda [0] 3" xfId="69" xr:uid="{6A412442-FE31-4F49-BAA4-8D3652865D34}"/>
    <cellStyle name="Moneda [0] 3 2" xfId="116" xr:uid="{DFD5CB49-C6B8-4F41-9C8E-18D4EC29AC4B}"/>
    <cellStyle name="Moneda [0] 3 2 2" xfId="270" xr:uid="{4D0597D9-D759-4FC7-8FDD-BFF0A510B37A}"/>
    <cellStyle name="Moneda [0] 3 2 3" xfId="439" xr:uid="{65CBBB27-9AB7-4960-B8C5-7E600BDE321F}"/>
    <cellStyle name="Moneda [0] 3 3" xfId="224" xr:uid="{C7066E08-F876-4012-89C6-28A90DAF162B}"/>
    <cellStyle name="Moneda [0] 3 4" xfId="393" xr:uid="{7F614DEA-959B-491C-8AA0-81737B8A30DF}"/>
    <cellStyle name="Moneda [0] 30" xfId="66" xr:uid="{758DADF1-22B4-4BFF-94D4-A4BF5EBCE291}"/>
    <cellStyle name="Moneda [0] 4" xfId="73" xr:uid="{EF84BF8A-E172-4068-8452-A92927B98B8C}"/>
    <cellStyle name="Moneda [0] 4 2" xfId="120" xr:uid="{5813ED2C-FEFE-41A1-96F6-FD1371A31534}"/>
    <cellStyle name="Moneda [0] 4 2 2" xfId="274" xr:uid="{8FB626F5-8218-45C4-BDFB-EC33CCC2C3F0}"/>
    <cellStyle name="Moneda [0] 4 2 3" xfId="443" xr:uid="{5B937B4D-416D-41AA-9769-F9FD3BE4B966}"/>
    <cellStyle name="Moneda [0] 4 3" xfId="228" xr:uid="{2FD144F3-2241-4362-A508-EA4E57CE3EE0}"/>
    <cellStyle name="Moneda [0] 4 4" xfId="397" xr:uid="{73F8406F-7B70-4514-9F97-1AC8501F8F21}"/>
    <cellStyle name="Moneda [0] 4 5" xfId="548" xr:uid="{36BACE58-2959-4B00-A217-83B6BCFFE39B}"/>
    <cellStyle name="Moneda [0] 5" xfId="77" xr:uid="{22E0FFAC-B352-45F3-AD95-59CE5CE8A987}"/>
    <cellStyle name="Moneda [0] 5 2" xfId="124" xr:uid="{9ACCEB50-C190-4DD7-A6D7-8E03BE272177}"/>
    <cellStyle name="Moneda [0] 5 2 2" xfId="278" xr:uid="{553D93F0-44D7-41BE-8961-957F69E3D99E}"/>
    <cellStyle name="Moneda [0] 5 2 3" xfId="447" xr:uid="{4B854D8B-4B47-4D93-9E88-BC26289A0EEB}"/>
    <cellStyle name="Moneda [0] 5 3" xfId="232" xr:uid="{A9EAA307-4765-46A1-95FF-78C5B1C4E036}"/>
    <cellStyle name="Moneda [0] 5 4" xfId="401" xr:uid="{50BF6F15-B38D-4B79-B8C4-6B5A28B88018}"/>
    <cellStyle name="Moneda [0] 6" xfId="81" xr:uid="{670B56CA-E1F6-4ABB-8644-9B507CFB499E}"/>
    <cellStyle name="Moneda [0] 6 2" xfId="236" xr:uid="{81A4AB59-4C30-4AF4-8BBD-208CD0EB1EEA}"/>
    <cellStyle name="Moneda [0] 6 3" xfId="405" xr:uid="{D35EEF49-4023-4F78-94B2-68EECED5ECAA}"/>
    <cellStyle name="Moneda [0] 7" xfId="85" xr:uid="{28B26F48-6141-4F9A-88F4-D0288EDB43DF}"/>
    <cellStyle name="Moneda [0] 7 2" xfId="240" xr:uid="{3A8E7C22-F3B8-4636-9F18-50BFB58DA1B5}"/>
    <cellStyle name="Moneda [0] 7 3" xfId="409" xr:uid="{B7BFEC6F-EFEB-463B-B1C2-C4C82D19CF95}"/>
    <cellStyle name="Moneda [0] 8" xfId="89" xr:uid="{0A1F3042-4EF4-433C-BFAE-CE3BEC14D437}"/>
    <cellStyle name="Moneda [0] 8 2" xfId="244" xr:uid="{BEAF23BE-5D90-43BF-8D8F-65EF176F93C2}"/>
    <cellStyle name="Moneda [0] 8 3" xfId="413" xr:uid="{D3BC73B4-A60A-4709-9D23-181977E2ECF3}"/>
    <cellStyle name="Moneda [0] 9" xfId="95" xr:uid="{EF0F4987-DB6E-412B-B0A5-79EC173B8D65}"/>
    <cellStyle name="Moneda [0] 9 2" xfId="249" xr:uid="{107B09CB-951D-4040-9CE8-78411A236C17}"/>
    <cellStyle name="Moneda [0] 9 3" xfId="418" xr:uid="{AB89D0B7-DD4C-460D-953D-BB787DECA3E4}"/>
    <cellStyle name="Moneda 2" xfId="576" xr:uid="{A2182235-FD3C-4E90-8221-E725A8EC8992}"/>
    <cellStyle name="Moneda 3" xfId="578" xr:uid="{F658CB44-EAF5-4359-A322-0A9038AB0ACA}"/>
    <cellStyle name="Moneda 4" xfId="92" xr:uid="{05619574-18C3-4EA0-A79B-150C999FDFB4}"/>
    <cellStyle name="Moneda 5" xfId="579" xr:uid="{BDB4C5CB-E17F-4E5D-9AB1-12279EDDD9FF}"/>
    <cellStyle name="Moneda 6" xfId="581" xr:uid="{4D69AB4E-1F05-447F-B1AA-AE13B201A4C3}"/>
    <cellStyle name="Neutral" xfId="11" builtinId="28" customBuiltin="1"/>
    <cellStyle name="Nivel 1,2.3,5,6,9" xfId="160" xr:uid="{63D2CEC2-C3A9-423C-93BE-45B4F3129480}"/>
    <cellStyle name="Nivel 4" xfId="161" xr:uid="{13E68C69-11E1-4347-8A99-915DA87AEDF1}"/>
    <cellStyle name="Normal" xfId="0" builtinId="0"/>
    <cellStyle name="Normal 10" xfId="72" xr:uid="{7C253A30-5BE5-41FA-B193-9B625EBB31E0}"/>
    <cellStyle name="Normal 10 2" xfId="119" xr:uid="{AFE12CB5-3EB3-480E-AADA-97906B6A5DDF}"/>
    <cellStyle name="Normal 10 2 2" xfId="273" xr:uid="{966983FA-563F-4BBD-B576-BF909441190E}"/>
    <cellStyle name="Normal 10 2 3" xfId="442" xr:uid="{7774D252-DB5A-44AF-9B02-A7E9794008DB}"/>
    <cellStyle name="Normal 10 3" xfId="227" xr:uid="{BC38CB9D-F40A-4DA0-AC9D-1BD9BCEAE818}"/>
    <cellStyle name="Normal 10 4" xfId="396" xr:uid="{91B1D51D-14F0-452C-8886-D876B88CD4AB}"/>
    <cellStyle name="Normal 10 5" xfId="547" xr:uid="{5EF2CB85-4DC3-441E-B73E-E3538EDF11DB}"/>
    <cellStyle name="Normal 11" xfId="76" xr:uid="{F1337E6F-FF51-410C-ACEE-78E92D941D5D}"/>
    <cellStyle name="Normal 11 2" xfId="123" xr:uid="{322B053B-5036-4E74-9D40-4833DE591BDA}"/>
    <cellStyle name="Normal 11 2 2" xfId="277" xr:uid="{51722333-B1A0-4A2D-A739-A66BB1E0F5AA}"/>
    <cellStyle name="Normal 11 2 3" xfId="446" xr:uid="{B1576BD7-7EC5-40F9-AF38-A3E14EF3C66E}"/>
    <cellStyle name="Normal 11 3" xfId="231" xr:uid="{BD5E845F-0CB8-4624-A1B6-EEFDC415DFD0}"/>
    <cellStyle name="Normal 11 4" xfId="400" xr:uid="{E8FC238D-66C8-4E67-97BA-64EF27ED9817}"/>
    <cellStyle name="Normal 12" xfId="80" xr:uid="{1F4B24A5-52B9-46DC-B684-9CCB2FCAECA3}"/>
    <cellStyle name="Normal 12 2" xfId="235" xr:uid="{F9FA66BB-A33B-42C1-9236-1498DE2CD1CA}"/>
    <cellStyle name="Normal 12 3" xfId="404" xr:uid="{E66464A2-6DF7-4F3F-93DF-BC18799D1604}"/>
    <cellStyle name="Normal 13" xfId="84" xr:uid="{B21BFB4A-5142-406E-9506-FF88D78D79EB}"/>
    <cellStyle name="Normal 13 2" xfId="239" xr:uid="{C831E749-444C-455F-9C30-2C21DA685E80}"/>
    <cellStyle name="Normal 13 3" xfId="408" xr:uid="{9DA3FB2C-B50B-4A48-928A-5DAAEB282B29}"/>
    <cellStyle name="Normal 14" xfId="88" xr:uid="{DE282474-EF4E-464A-8A72-D02205B407D5}"/>
    <cellStyle name="Normal 14 2" xfId="243" xr:uid="{FD41E07A-769D-453E-AB1D-6BFD48996D37}"/>
    <cellStyle name="Normal 14 3" xfId="412" xr:uid="{008AF074-A0F2-467F-8FB7-F4D7CCA0BB4F}"/>
    <cellStyle name="Normal 15" xfId="93" xr:uid="{65AB2425-E6FF-41EB-9ABB-368448454A1A}"/>
    <cellStyle name="Normal 15 2" xfId="247" xr:uid="{C94F84C7-5C0B-41CD-AC72-340EC8282F92}"/>
    <cellStyle name="Normal 15 3" xfId="416" xr:uid="{1DE29556-E913-40F2-B229-613254584908}"/>
    <cellStyle name="Normal 16" xfId="94" xr:uid="{E89EFE31-C446-4828-860E-1E6EBF579D57}"/>
    <cellStyle name="Normal 16 2" xfId="248" xr:uid="{14D78688-EFF1-42F5-99A7-ED879A6EAD2C}"/>
    <cellStyle name="Normal 16 3" xfId="417" xr:uid="{26AA14C5-36EA-4089-9068-492CFE2F1337}"/>
    <cellStyle name="Normal 17" xfId="132" xr:uid="{17DE8AED-0B1B-4C27-B277-28F89473930E}"/>
    <cellStyle name="Normal 17 2" xfId="286" xr:uid="{5F70230C-1650-44D0-AF6F-43263678F8CC}"/>
    <cellStyle name="Normal 17 3" xfId="455" xr:uid="{28674D72-7D5D-4617-9132-77110FC5F2B5}"/>
    <cellStyle name="Normal 18" xfId="136" xr:uid="{C34FBAD4-46D7-4F1F-9540-1118F5D3AFFC}"/>
    <cellStyle name="Normal 18 2" xfId="290" xr:uid="{B9C38C08-455D-44D9-A18C-08DC6C326AD7}"/>
    <cellStyle name="Normal 18 3" xfId="459" xr:uid="{0C877C27-1847-40BA-8EC3-D3820E967C4C}"/>
    <cellStyle name="Normal 19" xfId="140" xr:uid="{4DF4B54B-3EFC-47BA-8A6F-F51CAFD26E5F}"/>
    <cellStyle name="Normal 19 2" xfId="294" xr:uid="{98816F14-0B7D-41A7-86F9-F537D927E3CC}"/>
    <cellStyle name="Normal 19 3" xfId="463" xr:uid="{94F6B178-21BF-4F88-838B-5A14110CB25E}"/>
    <cellStyle name="Normal 2" xfId="44" xr:uid="{4E7D2284-F75B-47FE-A100-5F316837ECC6}"/>
    <cellStyle name="Normal 2 2" xfId="45" xr:uid="{C358FFB6-3ABF-46E6-B4C9-0A9404403C2B}"/>
    <cellStyle name="Normal 20" xfId="144" xr:uid="{23D59877-3513-48C2-8F50-55E0E7A07B8B}"/>
    <cellStyle name="Normal 20 2" xfId="298" xr:uid="{5EB6C461-4B62-4E0E-AE5E-29E27293E9FB}"/>
    <cellStyle name="Normal 20 3" xfId="467" xr:uid="{A5469CD9-8B3A-4621-9471-D5FABFCF7422}"/>
    <cellStyle name="Normal 21" xfId="148" xr:uid="{C76C7E50-530C-4C68-BA6C-BD2125167F8A}"/>
    <cellStyle name="Normal 21 2" xfId="302" xr:uid="{E786A0A3-18BE-4604-AD75-0BA7B1C760B5}"/>
    <cellStyle name="Normal 21 3" xfId="471" xr:uid="{B4FB4251-1BBD-4BB5-861D-AA930DC41472}"/>
    <cellStyle name="Normal 22" xfId="152" xr:uid="{0F4F9C22-FCBF-4D05-A15E-D0F98E378638}"/>
    <cellStyle name="Normal 22 2" xfId="306" xr:uid="{54FFAC25-020C-4C1E-A4E0-616699B587E2}"/>
    <cellStyle name="Normal 22 3" xfId="475" xr:uid="{BD27EAA2-CD50-4BFE-9C0A-1E2137E1852A}"/>
    <cellStyle name="Normal 23" xfId="156" xr:uid="{87155D2C-3D80-4EFA-ACDF-958CD28E09EB}"/>
    <cellStyle name="Normal 23 2" xfId="329" xr:uid="{1109B40D-7D79-42BF-A2AE-6AA8A27BA33E}"/>
    <cellStyle name="Normal 23 3" xfId="499" xr:uid="{89E9BB8C-8E3C-470A-83A9-711D48D44EF4}"/>
    <cellStyle name="Normal 24" xfId="171" xr:uid="{62E84B08-01A9-4593-A568-C51D6E29D625}"/>
    <cellStyle name="Normal 24 2" xfId="341" xr:uid="{4187634D-B62B-4C5A-AD52-861D544E4B0D}"/>
    <cellStyle name="Normal 24 3" xfId="511" xr:uid="{CA3029A2-A1CF-4A0F-B154-1650CCAFA168}"/>
    <cellStyle name="Normal 25" xfId="175" xr:uid="{012B4B9E-7B32-4A31-BAFA-77AB17E2ABD7}"/>
    <cellStyle name="Normal 25 2" xfId="345" xr:uid="{A67EE191-92B1-40EF-B505-8A2624670F06}"/>
    <cellStyle name="Normal 25 3" xfId="515" xr:uid="{47D496C8-E500-4DA9-81D7-67EE8AD7F0ED}"/>
    <cellStyle name="Normal 26" xfId="179" xr:uid="{20868C8C-07E4-4840-96DC-0E8A7031990F}"/>
    <cellStyle name="Normal 26 2" xfId="349" xr:uid="{05B4C549-59DE-4201-AFE4-27EC1EAE4ED0}"/>
    <cellStyle name="Normal 26 3" xfId="519" xr:uid="{6805FD3F-115B-412E-9E73-C0862164A249}"/>
    <cellStyle name="Normal 27" xfId="183" xr:uid="{612C9FFE-AABF-4EA2-BD03-59FAD7CF3A54}"/>
    <cellStyle name="Normal 27 2" xfId="353" xr:uid="{B91B4137-8A61-43CC-83E7-3DCD6890A90A}"/>
    <cellStyle name="Normal 27 3" xfId="523" xr:uid="{63821297-973F-44AF-81E6-C972293C7319}"/>
    <cellStyle name="Normal 28" xfId="187" xr:uid="{5FE1FA17-CBC8-40C2-963D-5E86B296D0BD}"/>
    <cellStyle name="Normal 28 2" xfId="357" xr:uid="{F2740A8C-CD2A-4DD9-B4F7-8883CC71D86F}"/>
    <cellStyle name="Normal 28 3" xfId="527" xr:uid="{58FDAC27-4F7C-4F97-A413-26E6146ABC19}"/>
    <cellStyle name="Normal 29" xfId="191" xr:uid="{226CD68E-FD1B-48EE-911A-49FB8C8017F3}"/>
    <cellStyle name="Normal 29 2" xfId="361" xr:uid="{363D5DCF-E8B4-4E32-B27B-889A0010E530}"/>
    <cellStyle name="Normal 3" xfId="3" xr:uid="{A5BF0F6C-F90E-4845-B736-7C604CE56DE4}"/>
    <cellStyle name="Normal 30" xfId="194" xr:uid="{912CE3CC-0B72-43A0-BD57-BA505DAB7AB4}"/>
    <cellStyle name="Normal 30 2" xfId="362" xr:uid="{3E2E0ED9-8906-4402-BEEF-045C52BCE576}"/>
    <cellStyle name="Normal 30 3" xfId="531" xr:uid="{5803BDE0-0067-47B8-9A97-11FE04DFA39C}"/>
    <cellStyle name="Normal 31" xfId="198" xr:uid="{C57E999D-EA31-4ECD-AE91-8A7E7541ABB4}"/>
    <cellStyle name="Normal 31 2" xfId="366" xr:uid="{56F2FB7A-D1DE-46A0-83CD-CCC83BD05E93}"/>
    <cellStyle name="Normal 31 3" xfId="535" xr:uid="{CD156985-FD5A-49A1-B9A8-03663F1845BB}"/>
    <cellStyle name="Normal 32" xfId="202" xr:uid="{FF193E44-484D-4CAC-A650-C80A103806A3}"/>
    <cellStyle name="Normal 32 2" xfId="370" xr:uid="{9D7CC9F2-8697-4120-8D7C-6D64B22FDF17}"/>
    <cellStyle name="Normal 32 3" xfId="539" xr:uid="{001316E9-B18A-4D9D-93C6-A3A3826CBCE2}"/>
    <cellStyle name="Normal 32 4" xfId="553" xr:uid="{3666FA3A-BBB1-4749-ACCF-3ED1C1B7FF8E}"/>
    <cellStyle name="Normal 33" xfId="557" xr:uid="{80F86771-8516-44EB-88EA-DB40D6F589AF}"/>
    <cellStyle name="Normal 34" xfId="561" xr:uid="{24CDAB8C-9EEC-45BB-B209-F2F45308DA88}"/>
    <cellStyle name="Normal 35" xfId="565" xr:uid="{A60D50C0-C69A-4143-89B8-B7D1D07D0926}"/>
    <cellStyle name="Normal 36" xfId="569" xr:uid="{DD65B509-8B07-4123-89FB-9E163FCBA58B}"/>
    <cellStyle name="Normal 37" xfId="574" xr:uid="{ABDD2F73-95DF-4152-A04F-92ED308B1054}"/>
    <cellStyle name="Normal 38" xfId="580" xr:uid="{3BFE5EFA-C440-40EA-B9AE-5C6D4FB1B741}"/>
    <cellStyle name="Normal 4" xfId="50" xr:uid="{E207C7C4-3E23-4CE2-AFF8-8BAC00DD45D7}"/>
    <cellStyle name="Normal 4 2" xfId="67" xr:uid="{CBBCA0B3-1626-4B56-9FDF-2A783ED73770}"/>
    <cellStyle name="Normal 4 3" xfId="100" xr:uid="{C2919851-54B1-4BAB-B134-0CE66A545FEF}"/>
    <cellStyle name="Normal 4 3 2" xfId="254" xr:uid="{0C4C318C-2EC4-4E9B-B90E-4982654AD47F}"/>
    <cellStyle name="Normal 4 3 3" xfId="423" xr:uid="{4CD67760-414B-4DB9-95A2-2A913B9A1CBF}"/>
    <cellStyle name="Normal 4 4" xfId="208" xr:uid="{D8931831-3846-4857-9259-474C3AEBFC7D}"/>
    <cellStyle name="Normal 4 5" xfId="377" xr:uid="{3BA735CF-EEEF-4779-8BC5-D11DDCBC4425}"/>
    <cellStyle name="Normal 5" xfId="52" xr:uid="{CE426DDB-8469-4920-B729-E47023F6502A}"/>
    <cellStyle name="Normal 5 2" xfId="102" xr:uid="{E8E38FBE-C67E-40B6-85C7-26690762E7F3}"/>
    <cellStyle name="Normal 5 2 2" xfId="256" xr:uid="{5973F9B7-9E39-4111-A200-0F61A9C1F939}"/>
    <cellStyle name="Normal 5 2 3" xfId="425" xr:uid="{CC62557D-0D99-4F66-93DD-50BD3BF67B60}"/>
    <cellStyle name="Normal 5 3" xfId="210" xr:uid="{3794C33D-50C7-422F-A94E-A9553A4EF2C2}"/>
    <cellStyle name="Normal 5 4" xfId="379" xr:uid="{4702D29E-7853-487D-BF84-B972AC2F85AD}"/>
    <cellStyle name="Normal 6" xfId="56" xr:uid="{EC8FF1FE-F2A4-42C0-910D-7F1CB9B48C42}"/>
    <cellStyle name="Normal 7" xfId="63" xr:uid="{239BAF92-3270-4B88-8204-5F24B714EE31}"/>
    <cellStyle name="Normal 7 2" xfId="112" xr:uid="{D3A217D4-8BD1-488C-AC91-82F29B5EA32A}"/>
    <cellStyle name="Normal 7 2 2" xfId="266" xr:uid="{FD3DC8D8-35E9-4ECD-B489-AFE7ACB20729}"/>
    <cellStyle name="Normal 7 2 3" xfId="435" xr:uid="{6EFE4C21-E67F-4A03-9B17-03CA0D43826C}"/>
    <cellStyle name="Normal 7 3" xfId="220" xr:uid="{C0031F7C-444F-41F9-B22E-74B5CDBB1195}"/>
    <cellStyle name="Normal 7 4" xfId="389" xr:uid="{F24BE4EB-393E-4D06-A58C-ECE41B7DE2A5}"/>
    <cellStyle name="Normal 8" xfId="65" xr:uid="{FE47B661-E59B-489C-9748-8CA1E092B847}"/>
    <cellStyle name="Normal 8 2" xfId="114" xr:uid="{3B38112A-5623-4811-B065-5D0C6382AD30}"/>
    <cellStyle name="Normal 8 2 2" xfId="268" xr:uid="{408715A1-5749-4618-88FD-0A6686BF1696}"/>
    <cellStyle name="Normal 8 2 3" xfId="437" xr:uid="{798FE6C9-4F33-439A-B3DA-605D9BE7D3AB}"/>
    <cellStyle name="Normal 8 3" xfId="222" xr:uid="{4D398CC8-828E-492D-AA18-F1551687AE88}"/>
    <cellStyle name="Normal 8 4" xfId="391" xr:uid="{EF981B67-EBD7-47AB-868B-5C3E1CD39FA7}"/>
    <cellStyle name="Normal 9" xfId="68" xr:uid="{60BA64AD-A521-44C8-9BED-30C06BC855A7}"/>
    <cellStyle name="Normal 9 2" xfId="115" xr:uid="{D19976AA-0F50-4149-8BFA-339DFB776A4C}"/>
    <cellStyle name="Normal 9 2 2" xfId="269" xr:uid="{6824A7C3-A413-47EA-B9CF-1979B4A5E34D}"/>
    <cellStyle name="Normal 9 2 3" xfId="438" xr:uid="{FDE75221-E1E2-4EF9-B210-F6AD6BF04EC4}"/>
    <cellStyle name="Normal 9 3" xfId="223" xr:uid="{5FE59C90-B14B-493C-A981-793C0E12E725}"/>
    <cellStyle name="Normal 9 4" xfId="392" xr:uid="{7B00F18A-3312-4A69-88DF-72492D5889E0}"/>
    <cellStyle name="Notas 2" xfId="167" xr:uid="{0CFF0728-BEF0-48EA-9EEE-430392524A09}"/>
    <cellStyle name="Notas 2 2" xfId="337" xr:uid="{D101871F-A843-44FA-81A6-1B0F16AFC47D}"/>
    <cellStyle name="Notas 2 3" xfId="507" xr:uid="{6412EB1F-DECE-43B7-A8A5-A8C1187A5E50}"/>
    <cellStyle name="Porcentaje" xfId="2" builtinId="5"/>
    <cellStyle name="Porcentaje 10" xfId="91" xr:uid="{EAADFFA1-5550-4DF6-B2C9-DA00B765C450}"/>
    <cellStyle name="Porcentaje 10 2" xfId="246" xr:uid="{430AEE1B-4F32-477B-8A02-27189F35C6FF}"/>
    <cellStyle name="Porcentaje 10 3" xfId="415" xr:uid="{8E6D3F28-0ED1-4F34-A40B-B71A3A23CA9C}"/>
    <cellStyle name="Porcentaje 11" xfId="97" xr:uid="{51CFBA76-F869-4E5D-B002-571B4C3252CA}"/>
    <cellStyle name="Porcentaje 11 2" xfId="251" xr:uid="{43101008-8A9A-4B1E-AAE8-9EFE865BC9A6}"/>
    <cellStyle name="Porcentaje 11 3" xfId="420" xr:uid="{E46635D2-2105-4196-9725-56C20F0B36F2}"/>
    <cellStyle name="Porcentaje 12" xfId="135" xr:uid="{196A8A22-A027-4613-8C1C-5684E6597982}"/>
    <cellStyle name="Porcentaje 12 2" xfId="289" xr:uid="{07DF1D0F-E83A-4EDA-A806-E7F5530C213F}"/>
    <cellStyle name="Porcentaje 12 3" xfId="458" xr:uid="{DC23AF96-D7A1-44D0-B5EC-90DA8A7BE7CC}"/>
    <cellStyle name="Porcentaje 13" xfId="139" xr:uid="{CC0CD44D-FE14-4A9D-81D1-0FDD61B98238}"/>
    <cellStyle name="Porcentaje 13 2" xfId="293" xr:uid="{0177252E-0D00-432D-B29D-0F5F0A3B71AE}"/>
    <cellStyle name="Porcentaje 13 3" xfId="462" xr:uid="{CB9B60D7-FF8D-435D-82E9-447D5E1AEBB3}"/>
    <cellStyle name="Porcentaje 14" xfId="143" xr:uid="{C0B28908-DD82-4714-AF2C-D8B6BD4421DF}"/>
    <cellStyle name="Porcentaje 14 2" xfId="297" xr:uid="{124408FB-FAEA-4587-84D0-7A1D6419AB8A}"/>
    <cellStyle name="Porcentaje 14 3" xfId="466" xr:uid="{FA6C21D0-C342-48DC-A31B-41E97717F80A}"/>
    <cellStyle name="Porcentaje 15" xfId="147" xr:uid="{3220F0E9-9CBF-46BC-ADDC-6E7F6251ED78}"/>
    <cellStyle name="Porcentaje 15 2" xfId="301" xr:uid="{A4E4E3CC-1E82-48FC-A568-9F0204025332}"/>
    <cellStyle name="Porcentaje 15 3" xfId="470" xr:uid="{F5BF9566-8077-4E7C-B4F1-B155BA112622}"/>
    <cellStyle name="Porcentaje 16" xfId="151" xr:uid="{199D8E76-5F59-4DC4-BA21-F7E14FF848A7}"/>
    <cellStyle name="Porcentaje 16 2" xfId="305" xr:uid="{541D4707-0C40-4D14-9569-5E60F7D01C61}"/>
    <cellStyle name="Porcentaje 16 3" xfId="474" xr:uid="{FDE63BF9-CC19-42D7-9B0D-7B7D85CB7F07}"/>
    <cellStyle name="Porcentaje 17" xfId="155" xr:uid="{E946BC6E-C9A0-4FDA-8879-2EE1653D7B41}"/>
    <cellStyle name="Porcentaje 17 2" xfId="309" xr:uid="{DEDE16AE-659F-488B-A6DA-7091B607C05F}"/>
    <cellStyle name="Porcentaje 17 3" xfId="478" xr:uid="{276BF47A-B93F-4C93-81D9-78246BBB9A49}"/>
    <cellStyle name="Porcentaje 17 4" xfId="552" xr:uid="{35CB6399-5BC0-4C03-AA34-6BCFF7C5D034}"/>
    <cellStyle name="Porcentaje 18" xfId="174" xr:uid="{3BBA3C43-EE0E-404F-9C43-2FAFE9A9AFC6}"/>
    <cellStyle name="Porcentaje 18 2" xfId="344" xr:uid="{EED5A5E3-2665-423F-8E00-01497019B194}"/>
    <cellStyle name="Porcentaje 18 3" xfId="514" xr:uid="{0B0C7EA1-37A2-4EBD-AE3B-5C196622642F}"/>
    <cellStyle name="Porcentaje 19" xfId="178" xr:uid="{7D9BFA92-EDA5-4362-968B-19053F079DBA}"/>
    <cellStyle name="Porcentaje 19 2" xfId="348" xr:uid="{DF284A15-B620-4D3C-96E9-70379C8ACC3D}"/>
    <cellStyle name="Porcentaje 19 3" xfId="518" xr:uid="{98C88ABF-E575-49E4-8A1E-7D87A13290C5}"/>
    <cellStyle name="Porcentaje 2" xfId="46" xr:uid="{E2159A55-5A16-47B3-AFEC-C13E3B740892}"/>
    <cellStyle name="Porcentaje 2 2" xfId="99" xr:uid="{83A8B947-0EAE-483B-8CEE-33D32359774A}"/>
    <cellStyle name="Porcentaje 2 2 2" xfId="253" xr:uid="{A9B4591B-1C6D-4EB7-9EDB-62FB6C993F02}"/>
    <cellStyle name="Porcentaje 2 2 3" xfId="422" xr:uid="{E1AC7F69-3FFC-45DA-987E-8BDF8BFC5253}"/>
    <cellStyle name="Porcentaje 2 3" xfId="165" xr:uid="{1611D1B5-E269-4025-96FA-C4B3457EADE0}"/>
    <cellStyle name="Porcentaje 2 4" xfId="207" xr:uid="{656CE723-70CD-4DC5-AC01-C77037CEA416}"/>
    <cellStyle name="Porcentaje 2 5" xfId="376" xr:uid="{0D6712FC-A051-41B9-B57F-B323B4F763C0}"/>
    <cellStyle name="Porcentaje 2 6" xfId="577" xr:uid="{A399DE04-D97E-4A66-AA8F-6E6486882B47}"/>
    <cellStyle name="Porcentaje 20" xfId="182" xr:uid="{465C88A7-1BA3-4C59-8E07-27CDA1CD7872}"/>
    <cellStyle name="Porcentaje 20 2" xfId="352" xr:uid="{32C10CD8-C424-4D94-BE31-04AC5BC981DF}"/>
    <cellStyle name="Porcentaje 20 3" xfId="522" xr:uid="{B672E3FB-C1F3-4642-A2D4-6B4CD57EF2EF}"/>
    <cellStyle name="Porcentaje 21" xfId="186" xr:uid="{178834AE-5D0A-4CA5-8CC0-8ACF233FF206}"/>
    <cellStyle name="Porcentaje 21 2" xfId="356" xr:uid="{C69014EC-3E8A-415C-A811-A580D611E82F}"/>
    <cellStyle name="Porcentaje 21 3" xfId="526" xr:uid="{83AD667D-BB0D-4751-82F3-F11724524682}"/>
    <cellStyle name="Porcentaje 22" xfId="190" xr:uid="{286B8DEB-6E96-45CC-A106-4B5CC99696F3}"/>
    <cellStyle name="Porcentaje 22 2" xfId="360" xr:uid="{2BF84FDA-01B6-4F54-9797-1F8D117B3BB7}"/>
    <cellStyle name="Porcentaje 22 3" xfId="530" xr:uid="{9354F6F4-4CAE-4E4E-99B2-9F2AAEE0AE55}"/>
    <cellStyle name="Porcentaje 23" xfId="197" xr:uid="{869D005F-7213-4EB8-A22B-949AD7D79441}"/>
    <cellStyle name="Porcentaje 23 2" xfId="365" xr:uid="{52ECD8BA-6E71-4D7D-9090-4095F8CF0705}"/>
    <cellStyle name="Porcentaje 23 3" xfId="534" xr:uid="{98571B69-C1D2-4ADB-8EAC-AA410F24908B}"/>
    <cellStyle name="Porcentaje 24" xfId="201" xr:uid="{D816CF6B-EA05-4B43-82C8-79B149F9217D}"/>
    <cellStyle name="Porcentaje 24 2" xfId="369" xr:uid="{FEBD49CC-AE4B-4BFF-9960-DDB3E85E9F2D}"/>
    <cellStyle name="Porcentaje 24 3" xfId="538" xr:uid="{1FB09A65-65B5-41D5-9699-887E9C40E7D8}"/>
    <cellStyle name="Porcentaje 25" xfId="205" xr:uid="{60AE8BFF-13EC-430A-A3EB-E7C1B90A183E}"/>
    <cellStyle name="Porcentaje 25 2" xfId="373" xr:uid="{D97D7470-3BCB-4BC9-A8D7-68D5435E90FB}"/>
    <cellStyle name="Porcentaje 25 3" xfId="542" xr:uid="{F13292FA-CBE6-4F6C-9A24-3052E2738A0C}"/>
    <cellStyle name="Porcentaje 25 4" xfId="556" xr:uid="{D9B6E0B9-91B2-498B-B06D-56A2E5DB9F5D}"/>
    <cellStyle name="Porcentaje 26" xfId="560" xr:uid="{B30ED2F4-CD3A-43B0-B74E-DB2071CC8478}"/>
    <cellStyle name="Porcentaje 27" xfId="564" xr:uid="{5C665DE0-A80F-4550-AA74-EFA446152AC5}"/>
    <cellStyle name="Porcentaje 28" xfId="568" xr:uid="{B0ACF60A-695B-4060-A029-122D307C8C84}"/>
    <cellStyle name="Porcentaje 29" xfId="575" xr:uid="{16CBB539-DE69-49EE-9134-82157B788C0E}"/>
    <cellStyle name="Porcentaje 3" xfId="48" xr:uid="{53473294-237B-481C-B7C8-16C71DB9110A}"/>
    <cellStyle name="Porcentaje 4" xfId="53" xr:uid="{9606A1A5-09A8-4242-9CE3-1F09F790D7BB}"/>
    <cellStyle name="Porcentaje 4 2" xfId="103" xr:uid="{31247466-0114-4009-8DBD-F78C3CDDE938}"/>
    <cellStyle name="Porcentaje 4 2 2" xfId="257" xr:uid="{D88650D9-71FC-4EA3-9039-E239393848FA}"/>
    <cellStyle name="Porcentaje 4 2 3" xfId="426" xr:uid="{4C0641AC-5889-4577-B314-BA52E11CC640}"/>
    <cellStyle name="Porcentaje 4 3" xfId="211" xr:uid="{4D56B250-810C-498A-932B-A3A91F1E66B2}"/>
    <cellStyle name="Porcentaje 4 4" xfId="380" xr:uid="{95BEE99A-F387-4BF7-BC4B-F2AE5073B1B0}"/>
    <cellStyle name="Porcentaje 5" xfId="71" xr:uid="{6CEACF06-08F5-4139-808E-80775251D7D4}"/>
    <cellStyle name="Porcentaje 5 2" xfId="118" xr:uid="{09E92AFB-CCA0-4657-9E6B-5241948FDD20}"/>
    <cellStyle name="Porcentaje 5 2 2" xfId="272" xr:uid="{22E04EE5-9CD8-4D54-873A-64C460F6A2F3}"/>
    <cellStyle name="Porcentaje 5 2 3" xfId="441" xr:uid="{2F1F1C61-96A8-44DD-97F5-F9FA091CA734}"/>
    <cellStyle name="Porcentaje 5 3" xfId="226" xr:uid="{46FC8758-A4B7-4FFD-A7A3-BD8E698229FD}"/>
    <cellStyle name="Porcentaje 5 4" xfId="395" xr:uid="{5D887EB2-E915-4B70-9ACA-A54CDA7CA9F2}"/>
    <cellStyle name="Porcentaje 6" xfId="75" xr:uid="{B5EEB9A4-FA28-4537-BB8C-D1FC2766910F}"/>
    <cellStyle name="Porcentaje 6 2" xfId="122" xr:uid="{3326150A-D4FE-4204-9638-3566F69BE1D3}"/>
    <cellStyle name="Porcentaje 6 2 2" xfId="276" xr:uid="{778A7F94-EB8E-401A-B0ED-349E7EA4001F}"/>
    <cellStyle name="Porcentaje 6 2 3" xfId="445" xr:uid="{4F2E6307-05ED-4819-A942-07B0D63BC090}"/>
    <cellStyle name="Porcentaje 6 3" xfId="230" xr:uid="{EBCD6472-2728-4B12-8A8E-53F8C8B94984}"/>
    <cellStyle name="Porcentaje 6 4" xfId="399" xr:uid="{218E9FD9-A044-4BEA-9F2C-324757837917}"/>
    <cellStyle name="Porcentaje 6 5" xfId="550" xr:uid="{381C1147-EE5A-4964-A5B4-18EE4F0FB1EE}"/>
    <cellStyle name="Porcentaje 7" xfId="79" xr:uid="{F0DEFEF1-FBD3-448C-96BA-5534038CA5C0}"/>
    <cellStyle name="Porcentaje 7 2" xfId="126" xr:uid="{8033B390-EB85-4D67-9BF7-E8E95E1C6DC0}"/>
    <cellStyle name="Porcentaje 7 2 2" xfId="280" xr:uid="{ABF8A73B-725F-466E-956D-EFF751AFAE0F}"/>
    <cellStyle name="Porcentaje 7 2 3" xfId="449" xr:uid="{E20299C9-36B9-4452-A342-CC47F4702482}"/>
    <cellStyle name="Porcentaje 7 3" xfId="234" xr:uid="{AF0FA57B-B5A8-464E-8FA4-96DB309E02AE}"/>
    <cellStyle name="Porcentaje 7 4" xfId="403" xr:uid="{B9B6FEAD-11B0-4E49-9CF6-192114FE8D11}"/>
    <cellStyle name="Porcentaje 8" xfId="83" xr:uid="{AECDE0C4-3721-4C3F-AA83-3227D33B8691}"/>
    <cellStyle name="Porcentaje 8 2" xfId="238" xr:uid="{85F2BAE8-8B8C-44A2-BEF8-111805846B7B}"/>
    <cellStyle name="Porcentaje 8 3" xfId="407" xr:uid="{25A3F7EE-EAED-42E1-9D11-ECCA4B2E1613}"/>
    <cellStyle name="Porcentaje 9" xfId="87" xr:uid="{445A2420-46CA-416D-B6F2-403F48F5E399}"/>
    <cellStyle name="Porcentaje 9 2" xfId="242" xr:uid="{C8EDF818-375B-4B4A-AC4D-D8AA20F707C9}"/>
    <cellStyle name="Porcentaje 9 3" xfId="411" xr:uid="{605D6AED-93C3-4B78-A7CB-0659FFD07499}"/>
    <cellStyle name="Porcentual 2" xfId="47" xr:uid="{6DBF8F7D-5895-41D7-B9C7-EC57115F1321}"/>
    <cellStyle name="Salida" xfId="13" builtinId="21" customBuiltin="1"/>
    <cellStyle name="Texto de advertencia" xfId="17" builtinId="11" customBuiltin="1"/>
    <cellStyle name="Texto explicativo" xfId="18" builtinId="53" customBuiltin="1"/>
    <cellStyle name="Título" xfId="4" builtinId="15" customBuiltin="1"/>
    <cellStyle name="Título 2" xfId="6" builtinId="17" customBuiltin="1"/>
    <cellStyle name="Título 3" xfId="7" builtinId="18" customBuiltin="1"/>
    <cellStyle name="Total" xfId="19"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63500</xdr:colOff>
      <xdr:row>0</xdr:row>
      <xdr:rowOff>179918</xdr:rowOff>
    </xdr:from>
    <xdr:to>
      <xdr:col>1</xdr:col>
      <xdr:colOff>767715</xdr:colOff>
      <xdr:row>4</xdr:row>
      <xdr:rowOff>100806</xdr:rowOff>
    </xdr:to>
    <xdr:pic>
      <xdr:nvPicPr>
        <xdr:cNvPr id="2" name="Imagen 1">
          <a:extLst>
            <a:ext uri="{FF2B5EF4-FFF2-40B4-BE49-F238E27FC236}">
              <a16:creationId xmlns:a16="http://schemas.microsoft.com/office/drawing/2014/main" id="{9C38D6D2-7B31-4479-8578-3B112BA62FFD}"/>
            </a:ext>
          </a:extLst>
        </xdr:cNvPr>
        <xdr:cNvPicPr/>
      </xdr:nvPicPr>
      <xdr:blipFill rotWithShape="1">
        <a:blip xmlns:r="http://schemas.openxmlformats.org/officeDocument/2006/relationships" r:embed="rId1"/>
        <a:srcRect l="11227" t="20346" r="60761" b="574"/>
        <a:stretch/>
      </xdr:blipFill>
      <xdr:spPr bwMode="auto">
        <a:xfrm>
          <a:off x="63500" y="179918"/>
          <a:ext cx="3112135" cy="108674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1005416</xdr:colOff>
      <xdr:row>1</xdr:row>
      <xdr:rowOff>31752</xdr:rowOff>
    </xdr:from>
    <xdr:to>
      <xdr:col>11</xdr:col>
      <xdr:colOff>541391</xdr:colOff>
      <xdr:row>4</xdr:row>
      <xdr:rowOff>119063</xdr:rowOff>
    </xdr:to>
    <xdr:pic>
      <xdr:nvPicPr>
        <xdr:cNvPr id="3" name="Imagen 2">
          <a:extLst>
            <a:ext uri="{FF2B5EF4-FFF2-40B4-BE49-F238E27FC236}">
              <a16:creationId xmlns:a16="http://schemas.microsoft.com/office/drawing/2014/main" id="{0355D5E4-789B-4B98-9F86-35C055589E36}"/>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2898" t="18933" r="12636" b="-21"/>
        <a:stretch/>
      </xdr:blipFill>
      <xdr:spPr bwMode="auto">
        <a:xfrm>
          <a:off x="17700836" y="229872"/>
          <a:ext cx="2583975" cy="1055051"/>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248708</xdr:colOff>
      <xdr:row>0</xdr:row>
      <xdr:rowOff>0</xdr:rowOff>
    </xdr:from>
    <xdr:to>
      <xdr:col>1</xdr:col>
      <xdr:colOff>545867</xdr:colOff>
      <xdr:row>3</xdr:row>
      <xdr:rowOff>261936</xdr:rowOff>
    </xdr:to>
    <xdr:pic>
      <xdr:nvPicPr>
        <xdr:cNvPr id="2" name="Imagen 1">
          <a:extLst>
            <a:ext uri="{FF2B5EF4-FFF2-40B4-BE49-F238E27FC236}">
              <a16:creationId xmlns:a16="http://schemas.microsoft.com/office/drawing/2014/main" id="{492F4215-BA4B-4088-8CBB-4E12BA9512CC}"/>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2898" t="18933" r="12636" b="-21"/>
        <a:stretch/>
      </xdr:blipFill>
      <xdr:spPr bwMode="auto">
        <a:xfrm>
          <a:off x="248708" y="0"/>
          <a:ext cx="2590779" cy="1046796"/>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P-GPG-1DYC\Compartida%20Grupo%20de%20Presupuesto\Mis%20documentos\MINISTERIO%202012\PRESUPUESTO%202012\EJECUCION%20MENSUAL%202012\ABRIL\ABRIL%2013\EJECUCION%20MINISTERIO%20DEL%20INTERIOR%2013%20ABRI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AP-GPG-1DYC\Compartida%20Grupo%20de%20Presupuesto\presupuesto\Ministerio\Junio\Individuales_Junio\NASAKIWE-Junio-de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a_ca/Downloads/2025%20CAMA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 val="Apropiación"/>
      <sheetName val="Compromisos"/>
      <sheetName val="Graficos"/>
      <sheetName val="DIRJURIDICA"/>
      <sheetName val="INFRAESTRUCTURA"/>
      <sheetName val="GAS GEN"/>
      <sheetName val="OFISISTEMAS"/>
      <sheetName val="SECREGRAL"/>
      <sheetName val="AFROS"/>
      <sheetName val="INDIGENAS"/>
      <sheetName val="DEMOCRACIA"/>
      <sheetName val="GOBERNABI"/>
      <sheetName val="CONSULPREVIA"/>
      <sheetName val="DERHUMANOS"/>
      <sheetName val="Reporte"/>
      <sheetName val="TO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 val="Dependencia o entidad"/>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TENCI 2025"/>
      <sheetName val="BASE SIIF"/>
      <sheetName val="DATOS SIIF"/>
      <sheetName val="BASE SENTENCIA"/>
      <sheetName val="DESAGREGADO MININTERIOR "/>
      <sheetName val="30 JUNIO 2025"/>
      <sheetName val="CONSOLIDADO "/>
      <sheetName val="JUNIO 2025"/>
      <sheetName val="JUNIO 2025 (2)"/>
      <sheetName val="ALERTAS DIRECCIONES"/>
      <sheetName val="DECRETO 1621_24"/>
      <sheetName val="DATOS SENT"/>
      <sheetName val="DATOS REGALIAS"/>
      <sheetName val="CONSOLIDADO SECTOR INTERIOR"/>
      <sheetName val="GLOSARIO"/>
      <sheetName val="GRAFICAS DE TENDENCIA "/>
      <sheetName val="CUADRO SENTENCIA"/>
      <sheetName val="Comparativo Sector"/>
      <sheetName val="UNP"/>
      <sheetName val="NASA KIWE"/>
      <sheetName val="BOMBEROS"/>
      <sheetName val="DER AUTOR"/>
    </sheetNames>
    <sheetDataSet>
      <sheetData sheetId="0"/>
      <sheetData sheetId="1"/>
      <sheetData sheetId="2"/>
      <sheetData sheetId="3"/>
      <sheetData sheetId="4"/>
      <sheetData sheetId="5"/>
      <sheetData sheetId="6">
        <row r="4">
          <cell r="A4" t="str">
            <v>30 junio de 2025</v>
          </cell>
          <cell r="B4"/>
          <cell r="C4"/>
          <cell r="D4"/>
          <cell r="E4"/>
          <cell r="F4"/>
          <cell r="G4"/>
          <cell r="H4"/>
          <cell r="I4"/>
          <cell r="J4"/>
          <cell r="K4"/>
          <cell r="L4"/>
          <cell r="M4"/>
          <cell r="N4"/>
          <cell r="O4"/>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5BBB9-D6FF-4F7C-829C-ABC71487C266}">
  <sheetPr>
    <tabColor theme="0"/>
  </sheetPr>
  <dimension ref="A2:R116"/>
  <sheetViews>
    <sheetView showGridLines="0" tabSelected="1" topLeftCell="A32" zoomScale="52" zoomScaleNormal="60" workbookViewId="0">
      <selection activeCell="B38" sqref="B38"/>
    </sheetView>
  </sheetViews>
  <sheetFormatPr defaultColWidth="9.140625" defaultRowHeight="15.6"/>
  <cols>
    <col min="1" max="1" width="35.140625" customWidth="1"/>
    <col min="2" max="2" width="22.7109375" customWidth="1"/>
    <col min="3" max="3" width="57.42578125" style="323" customWidth="1"/>
    <col min="4" max="4" width="23.5703125" customWidth="1"/>
    <col min="5" max="5" width="21" customWidth="1"/>
    <col min="6" max="6" width="16.42578125" customWidth="1"/>
    <col min="7" max="7" width="24.7109375" customWidth="1"/>
    <col min="8" max="8" width="21.85546875" customWidth="1"/>
    <col min="9" max="9" width="20.7109375" customWidth="1"/>
    <col min="10" max="10" width="22.140625" style="17" customWidth="1"/>
    <col min="11" max="11" width="22.28515625" customWidth="1"/>
    <col min="12" max="12" width="19.85546875" style="17" customWidth="1"/>
    <col min="13" max="13" width="36.5703125" style="199" bestFit="1" customWidth="1"/>
    <col min="14" max="14" width="89.42578125" style="319" customWidth="1"/>
    <col min="18" max="18" width="17.85546875" bestFit="1" customWidth="1"/>
  </cols>
  <sheetData>
    <row r="2" spans="1:14" ht="26.25" customHeight="1">
      <c r="A2" s="426" t="s">
        <v>0</v>
      </c>
      <c r="B2" s="427"/>
      <c r="C2" s="427"/>
      <c r="D2" s="427"/>
      <c r="E2" s="427"/>
      <c r="F2" s="427"/>
      <c r="G2" s="427"/>
      <c r="H2" s="427"/>
      <c r="I2" s="427"/>
      <c r="J2" s="427"/>
      <c r="K2" s="427"/>
      <c r="L2" s="427"/>
    </row>
    <row r="3" spans="1:14" ht="21.75" customHeight="1">
      <c r="A3" s="278"/>
      <c r="B3" s="243"/>
      <c r="C3" s="243"/>
      <c r="D3" s="243"/>
      <c r="E3" s="243"/>
      <c r="F3" s="243"/>
      <c r="G3" s="243"/>
      <c r="H3" s="243"/>
      <c r="I3" s="243"/>
      <c r="J3" s="243"/>
      <c r="K3" s="243"/>
      <c r="L3" s="243"/>
    </row>
    <row r="4" spans="1:14" ht="29.25" customHeight="1">
      <c r="A4" s="428" t="s">
        <v>1</v>
      </c>
      <c r="B4" s="429"/>
      <c r="C4" s="429"/>
      <c r="D4" s="429"/>
      <c r="E4" s="429"/>
      <c r="F4" s="429"/>
      <c r="G4" s="429"/>
      <c r="H4" s="429"/>
      <c r="I4" s="429"/>
      <c r="J4" s="429"/>
      <c r="K4" s="429"/>
      <c r="L4" s="429"/>
    </row>
    <row r="5" spans="1:14" ht="14.25" customHeight="1" thickBot="1">
      <c r="A5" s="430"/>
      <c r="B5" s="431"/>
      <c r="C5" s="431"/>
      <c r="D5" s="431"/>
      <c r="E5" s="431"/>
      <c r="F5" s="431"/>
      <c r="G5" s="431"/>
      <c r="H5" s="431"/>
      <c r="I5" s="431"/>
      <c r="J5" s="431"/>
      <c r="K5" s="431"/>
      <c r="L5" s="431"/>
    </row>
    <row r="6" spans="1:14" ht="52.5" customHeight="1" thickBot="1">
      <c r="A6" s="251" t="s">
        <v>2</v>
      </c>
      <c r="B6" s="211" t="s">
        <v>3</v>
      </c>
      <c r="C6" s="197" t="s">
        <v>4</v>
      </c>
      <c r="D6" s="197" t="s">
        <v>5</v>
      </c>
      <c r="E6" s="197" t="s">
        <v>6</v>
      </c>
      <c r="F6" s="197" t="s">
        <v>7</v>
      </c>
      <c r="G6" s="197" t="s">
        <v>8</v>
      </c>
      <c r="H6" s="197" t="s">
        <v>9</v>
      </c>
      <c r="I6" s="197" t="s">
        <v>10</v>
      </c>
      <c r="J6" s="197" t="s">
        <v>11</v>
      </c>
      <c r="K6" s="197" t="s">
        <v>12</v>
      </c>
      <c r="L6" s="295" t="s">
        <v>13</v>
      </c>
      <c r="M6" s="229" t="s">
        <v>14</v>
      </c>
      <c r="N6" s="304" t="s">
        <v>15</v>
      </c>
    </row>
    <row r="7" spans="1:14" ht="46.5" customHeight="1">
      <c r="A7" s="432" t="s">
        <v>16</v>
      </c>
      <c r="B7" s="289" t="s">
        <v>17</v>
      </c>
      <c r="C7" s="250" t="s">
        <v>18</v>
      </c>
      <c r="D7" s="210">
        <v>16858</v>
      </c>
      <c r="E7" s="210">
        <v>16858</v>
      </c>
      <c r="F7" s="210">
        <v>0</v>
      </c>
      <c r="G7" s="210">
        <v>16858</v>
      </c>
      <c r="H7" s="195">
        <v>1186.9015134099991</v>
      </c>
      <c r="I7" s="210">
        <v>15276.7884908</v>
      </c>
      <c r="J7" s="273">
        <v>0.90620408653458295</v>
      </c>
      <c r="K7" s="210">
        <v>13446.968197889999</v>
      </c>
      <c r="L7" s="256">
        <v>0.79766094423359823</v>
      </c>
      <c r="M7" s="273">
        <v>1</v>
      </c>
      <c r="N7" s="213" t="s">
        <v>19</v>
      </c>
    </row>
    <row r="8" spans="1:14" ht="48" customHeight="1">
      <c r="A8" s="433"/>
      <c r="B8" s="289" t="s">
        <v>20</v>
      </c>
      <c r="C8" s="250" t="s">
        <v>21</v>
      </c>
      <c r="D8" s="210">
        <v>6060.8814140000004</v>
      </c>
      <c r="E8" s="210">
        <v>6060.8814140000004</v>
      </c>
      <c r="F8" s="210">
        <v>0</v>
      </c>
      <c r="G8" s="210">
        <v>6060.8814140000004</v>
      </c>
      <c r="H8" s="195">
        <v>103.34653100000014</v>
      </c>
      <c r="I8" s="210">
        <v>5957.1276420000004</v>
      </c>
      <c r="J8" s="273">
        <v>0.98288140537441637</v>
      </c>
      <c r="K8" s="210">
        <v>4828.9656948700003</v>
      </c>
      <c r="L8" s="256">
        <v>0.79674314097543564</v>
      </c>
      <c r="M8" s="273">
        <v>1</v>
      </c>
      <c r="N8" s="213" t="s">
        <v>19</v>
      </c>
    </row>
    <row r="9" spans="1:14" ht="18.600000000000001">
      <c r="A9" s="433"/>
      <c r="B9" s="208"/>
      <c r="C9" s="194" t="s">
        <v>22</v>
      </c>
      <c r="D9" s="270">
        <v>22918.881413999999</v>
      </c>
      <c r="E9" s="270">
        <v>22918.881413999999</v>
      </c>
      <c r="F9" s="270">
        <v>0</v>
      </c>
      <c r="G9" s="270">
        <v>22918.881413999999</v>
      </c>
      <c r="H9" s="237">
        <v>1290.2480444099965</v>
      </c>
      <c r="I9" s="270">
        <v>21233.916132800001</v>
      </c>
      <c r="J9" s="285">
        <v>0.9264813473762844</v>
      </c>
      <c r="K9" s="270">
        <v>18275.93389276</v>
      </c>
      <c r="L9" s="257">
        <v>0.79741823183378158</v>
      </c>
      <c r="M9" s="285"/>
      <c r="N9" s="277"/>
    </row>
    <row r="10" spans="1:14" ht="59.25" customHeight="1">
      <c r="A10" s="433"/>
      <c r="B10" s="208" t="s">
        <v>23</v>
      </c>
      <c r="C10" s="250" t="s">
        <v>24</v>
      </c>
      <c r="D10" s="210">
        <v>5000</v>
      </c>
      <c r="E10" s="210">
        <v>29000</v>
      </c>
      <c r="F10" s="210">
        <v>0</v>
      </c>
      <c r="G10" s="210">
        <v>29000</v>
      </c>
      <c r="H10" s="195">
        <v>0</v>
      </c>
      <c r="I10" s="210">
        <v>29000</v>
      </c>
      <c r="J10" s="191">
        <v>1</v>
      </c>
      <c r="K10" s="210">
        <v>17319.123566620001</v>
      </c>
      <c r="L10" s="192">
        <v>0.59721115746965525</v>
      </c>
      <c r="M10" s="191">
        <v>1</v>
      </c>
      <c r="N10" s="253" t="s">
        <v>19</v>
      </c>
    </row>
    <row r="11" spans="1:14" ht="61.5" customHeight="1">
      <c r="A11" s="433"/>
      <c r="B11" s="208" t="s">
        <v>25</v>
      </c>
      <c r="C11" s="250" t="s">
        <v>26</v>
      </c>
      <c r="D11" s="210">
        <v>0</v>
      </c>
      <c r="E11" s="210">
        <v>3941.0125600000001</v>
      </c>
      <c r="F11" s="210">
        <v>0</v>
      </c>
      <c r="G11" s="210">
        <v>3941.0125600000001</v>
      </c>
      <c r="H11" s="195">
        <v>0</v>
      </c>
      <c r="I11" s="210">
        <v>3941.0125600000001</v>
      </c>
      <c r="J11" s="191">
        <v>1</v>
      </c>
      <c r="K11" s="210">
        <v>2645.2353039999998</v>
      </c>
      <c r="L11" s="192">
        <v>0.67120702198421811</v>
      </c>
      <c r="M11" s="191">
        <v>1</v>
      </c>
      <c r="N11" s="253" t="s">
        <v>19</v>
      </c>
    </row>
    <row r="12" spans="1:14" ht="71.25" customHeight="1" thickBot="1">
      <c r="A12" s="433"/>
      <c r="B12" s="208"/>
      <c r="C12" s="194" t="s">
        <v>27</v>
      </c>
      <c r="D12" s="270">
        <v>5000</v>
      </c>
      <c r="E12" s="270">
        <v>32941.012560000003</v>
      </c>
      <c r="F12" s="270">
        <v>0</v>
      </c>
      <c r="G12" s="270">
        <v>32941.012560000003</v>
      </c>
      <c r="H12" s="237">
        <v>0</v>
      </c>
      <c r="I12" s="270">
        <v>32941.012560000003</v>
      </c>
      <c r="J12" s="285">
        <v>1</v>
      </c>
      <c r="K12" s="270">
        <v>19964.358870620003</v>
      </c>
      <c r="L12" s="257">
        <v>0.60606390997411408</v>
      </c>
      <c r="M12" s="285"/>
      <c r="N12" s="277"/>
    </row>
    <row r="13" spans="1:14" ht="21" customHeight="1" thickBot="1">
      <c r="A13" s="412" t="s">
        <v>28</v>
      </c>
      <c r="B13" s="412"/>
      <c r="C13" s="412"/>
      <c r="D13" s="412"/>
      <c r="E13" s="412"/>
      <c r="F13" s="412"/>
      <c r="G13" s="412"/>
      <c r="H13" s="412"/>
      <c r="I13" s="412"/>
      <c r="J13" s="412"/>
      <c r="K13" s="412"/>
      <c r="L13" s="412"/>
      <c r="M13" s="239"/>
      <c r="N13" s="242"/>
    </row>
    <row r="14" spans="1:14" ht="58.5" customHeight="1" thickBot="1">
      <c r="A14" s="315" t="s">
        <v>2</v>
      </c>
      <c r="B14" s="314" t="s">
        <v>3</v>
      </c>
      <c r="C14" s="313" t="s">
        <v>4</v>
      </c>
      <c r="D14" s="313" t="s">
        <v>5</v>
      </c>
      <c r="E14" s="313" t="s">
        <v>6</v>
      </c>
      <c r="F14" s="313" t="s">
        <v>7</v>
      </c>
      <c r="G14" s="313" t="s">
        <v>8</v>
      </c>
      <c r="H14" s="313" t="s">
        <v>9</v>
      </c>
      <c r="I14" s="313" t="s">
        <v>10</v>
      </c>
      <c r="J14" s="313" t="s">
        <v>11</v>
      </c>
      <c r="K14" s="313" t="s">
        <v>12</v>
      </c>
      <c r="L14" s="275" t="s">
        <v>13</v>
      </c>
      <c r="M14" s="229" t="s">
        <v>14</v>
      </c>
      <c r="N14" s="304" t="s">
        <v>15</v>
      </c>
    </row>
    <row r="15" spans="1:14" ht="51" customHeight="1">
      <c r="A15" s="407" t="s">
        <v>29</v>
      </c>
      <c r="B15" s="269" t="s">
        <v>30</v>
      </c>
      <c r="C15" s="233" t="s">
        <v>31</v>
      </c>
      <c r="D15" s="308">
        <v>6633</v>
      </c>
      <c r="E15" s="308">
        <v>6633</v>
      </c>
      <c r="F15" s="308">
        <v>0</v>
      </c>
      <c r="G15" s="308">
        <v>6633</v>
      </c>
      <c r="H15" s="267">
        <v>6633</v>
      </c>
      <c r="I15" s="308">
        <v>0</v>
      </c>
      <c r="J15" s="231">
        <v>0</v>
      </c>
      <c r="K15" s="308">
        <v>0</v>
      </c>
      <c r="L15" s="219">
        <v>0</v>
      </c>
      <c r="M15" s="273">
        <v>0</v>
      </c>
      <c r="N15" s="213" t="s">
        <v>32</v>
      </c>
    </row>
    <row r="16" spans="1:14" ht="63" customHeight="1">
      <c r="A16" s="408"/>
      <c r="B16" s="289" t="s">
        <v>33</v>
      </c>
      <c r="C16" s="250" t="s">
        <v>34</v>
      </c>
      <c r="D16" s="210">
        <v>61842.6</v>
      </c>
      <c r="E16" s="210">
        <v>87642.6</v>
      </c>
      <c r="F16" s="210">
        <v>0</v>
      </c>
      <c r="G16" s="210">
        <v>87642.6</v>
      </c>
      <c r="H16" s="195">
        <v>2.139541000011377</v>
      </c>
      <c r="I16" s="210">
        <v>87226.204668000006</v>
      </c>
      <c r="J16" s="273">
        <v>0.99524893907757184</v>
      </c>
      <c r="K16" s="210">
        <v>52393.423450089998</v>
      </c>
      <c r="L16" s="256">
        <v>0.59780772649476388</v>
      </c>
      <c r="M16" s="273">
        <v>0.54</v>
      </c>
      <c r="N16" s="213" t="s">
        <v>35</v>
      </c>
    </row>
    <row r="17" spans="1:14" ht="72.75" customHeight="1">
      <c r="A17" s="408"/>
      <c r="B17" s="289" t="s">
        <v>36</v>
      </c>
      <c r="C17" s="250" t="s">
        <v>37</v>
      </c>
      <c r="D17" s="210">
        <v>8154.5</v>
      </c>
      <c r="E17" s="210">
        <v>8154.5</v>
      </c>
      <c r="F17" s="210">
        <v>0</v>
      </c>
      <c r="G17" s="210">
        <v>8154.5</v>
      </c>
      <c r="H17" s="195">
        <v>0</v>
      </c>
      <c r="I17" s="210">
        <v>8154.5</v>
      </c>
      <c r="J17" s="273">
        <v>1</v>
      </c>
      <c r="K17" s="210">
        <v>3154.5</v>
      </c>
      <c r="L17" s="256">
        <v>0.38684162119075355</v>
      </c>
      <c r="M17" s="273">
        <v>1</v>
      </c>
      <c r="N17" s="213" t="s">
        <v>19</v>
      </c>
    </row>
    <row r="18" spans="1:14" ht="92.45">
      <c r="A18" s="408"/>
      <c r="B18" s="208" t="s">
        <v>20</v>
      </c>
      <c r="C18" s="305" t="s">
        <v>21</v>
      </c>
      <c r="D18" s="263">
        <v>8767.5214589999996</v>
      </c>
      <c r="E18" s="263">
        <v>10767.521459</v>
      </c>
      <c r="F18" s="263">
        <v>0</v>
      </c>
      <c r="G18" s="263">
        <v>10767.521459</v>
      </c>
      <c r="H18" s="230">
        <v>0</v>
      </c>
      <c r="I18" s="263">
        <v>10767.521459</v>
      </c>
      <c r="J18" s="303">
        <v>1</v>
      </c>
      <c r="K18" s="263">
        <v>1412.8372580099999</v>
      </c>
      <c r="L18" s="296">
        <v>0.1312128574240346</v>
      </c>
      <c r="M18" s="303">
        <v>0.28999999999999998</v>
      </c>
      <c r="N18" s="196" t="s">
        <v>38</v>
      </c>
    </row>
    <row r="19" spans="1:14" ht="37.5" customHeight="1">
      <c r="A19" s="408"/>
      <c r="B19" s="208"/>
      <c r="C19" s="194" t="s">
        <v>22</v>
      </c>
      <c r="D19" s="270">
        <v>85397.621459000002</v>
      </c>
      <c r="E19" s="270">
        <v>113197.621459</v>
      </c>
      <c r="F19" s="270">
        <v>0</v>
      </c>
      <c r="G19" s="270">
        <v>113197.621459</v>
      </c>
      <c r="H19" s="237">
        <v>6635.1395410000114</v>
      </c>
      <c r="I19" s="270">
        <v>106148.226127</v>
      </c>
      <c r="J19" s="285">
        <v>0.93772488113141772</v>
      </c>
      <c r="K19" s="270">
        <v>56960.760708099995</v>
      </c>
      <c r="L19" s="257">
        <v>0.50319750515898509</v>
      </c>
      <c r="M19" s="285"/>
      <c r="N19" s="277"/>
    </row>
    <row r="20" spans="1:14" ht="32.1">
      <c r="A20" s="408"/>
      <c r="B20" s="289" t="s">
        <v>39</v>
      </c>
      <c r="C20" s="250" t="s">
        <v>40</v>
      </c>
      <c r="D20" s="210">
        <v>5000</v>
      </c>
      <c r="E20" s="210">
        <v>27000</v>
      </c>
      <c r="F20" s="210">
        <v>0</v>
      </c>
      <c r="G20" s="210">
        <v>27000</v>
      </c>
      <c r="H20" s="195">
        <v>0</v>
      </c>
      <c r="I20" s="210">
        <v>27000</v>
      </c>
      <c r="J20" s="273">
        <v>1</v>
      </c>
      <c r="K20" s="210">
        <v>4553.1463558000005</v>
      </c>
      <c r="L20" s="256">
        <v>0.16863505021481484</v>
      </c>
      <c r="M20" s="273">
        <v>0.95</v>
      </c>
      <c r="N20" s="213" t="s">
        <v>19</v>
      </c>
    </row>
    <row r="21" spans="1:14" ht="92.45">
      <c r="A21" s="408"/>
      <c r="B21" s="289" t="s">
        <v>41</v>
      </c>
      <c r="C21" s="250" t="s">
        <v>42</v>
      </c>
      <c r="D21" s="210">
        <v>530.45000000000005</v>
      </c>
      <c r="E21" s="210">
        <v>530.45000000000005</v>
      </c>
      <c r="F21" s="210">
        <v>0</v>
      </c>
      <c r="G21" s="210">
        <v>530.45000000000005</v>
      </c>
      <c r="H21" s="195">
        <v>0</v>
      </c>
      <c r="I21" s="210">
        <v>530.45000000000005</v>
      </c>
      <c r="J21" s="273">
        <v>1</v>
      </c>
      <c r="K21" s="210">
        <v>231.52274081000002</v>
      </c>
      <c r="L21" s="256">
        <v>0.43646477671788103</v>
      </c>
      <c r="M21" s="273">
        <v>0.63</v>
      </c>
      <c r="N21" s="213" t="s">
        <v>38</v>
      </c>
    </row>
    <row r="22" spans="1:14" ht="48.75" customHeight="1">
      <c r="A22" s="408"/>
      <c r="B22" s="289" t="s">
        <v>43</v>
      </c>
      <c r="C22" s="250" t="s">
        <v>44</v>
      </c>
      <c r="D22" s="210">
        <v>0</v>
      </c>
      <c r="E22" s="210">
        <v>35000</v>
      </c>
      <c r="F22" s="210">
        <v>0</v>
      </c>
      <c r="G22" s="210">
        <v>35000</v>
      </c>
      <c r="H22" s="195">
        <v>0</v>
      </c>
      <c r="I22" s="210">
        <v>35000</v>
      </c>
      <c r="J22" s="273">
        <v>1</v>
      </c>
      <c r="K22" s="210">
        <v>0</v>
      </c>
      <c r="L22" s="256">
        <v>0</v>
      </c>
      <c r="M22" s="273">
        <v>0.69</v>
      </c>
      <c r="N22" s="213" t="s">
        <v>45</v>
      </c>
    </row>
    <row r="23" spans="1:14" ht="48">
      <c r="A23" s="408"/>
      <c r="B23" s="289" t="s">
        <v>46</v>
      </c>
      <c r="C23" s="250" t="s">
        <v>47</v>
      </c>
      <c r="D23" s="210">
        <v>0</v>
      </c>
      <c r="E23" s="210">
        <v>13500</v>
      </c>
      <c r="F23" s="210">
        <v>0</v>
      </c>
      <c r="G23" s="210">
        <v>13500</v>
      </c>
      <c r="H23" s="195">
        <v>0</v>
      </c>
      <c r="I23" s="210">
        <v>13500</v>
      </c>
      <c r="J23" s="273">
        <v>1</v>
      </c>
      <c r="K23" s="210">
        <v>5400</v>
      </c>
      <c r="L23" s="256">
        <v>0.4</v>
      </c>
      <c r="M23" s="273">
        <v>1</v>
      </c>
      <c r="N23" s="213" t="s">
        <v>19</v>
      </c>
    </row>
    <row r="24" spans="1:14" ht="24.75" customHeight="1" thickBot="1">
      <c r="A24" s="408"/>
      <c r="B24" s="234"/>
      <c r="C24" s="224" t="s">
        <v>27</v>
      </c>
      <c r="D24" s="282">
        <v>5530.45</v>
      </c>
      <c r="E24" s="282">
        <v>76030.45</v>
      </c>
      <c r="F24" s="282">
        <v>0</v>
      </c>
      <c r="G24" s="282">
        <v>76030.45</v>
      </c>
      <c r="H24" s="282">
        <v>0</v>
      </c>
      <c r="I24" s="282">
        <v>76030.45</v>
      </c>
      <c r="J24" s="247">
        <v>1</v>
      </c>
      <c r="K24" s="282">
        <v>10184.66909661</v>
      </c>
      <c r="L24" s="286">
        <v>0.13395513372089735</v>
      </c>
      <c r="M24" s="247"/>
      <c r="N24" s="291"/>
    </row>
    <row r="25" spans="1:14" ht="20.25" customHeight="1" thickBot="1">
      <c r="A25" s="410" t="s">
        <v>28</v>
      </c>
      <c r="B25" s="410"/>
      <c r="C25" s="410"/>
      <c r="D25" s="410"/>
      <c r="E25" s="410"/>
      <c r="F25" s="410"/>
      <c r="G25" s="410"/>
      <c r="H25" s="410"/>
      <c r="I25" s="410"/>
      <c r="J25" s="410"/>
      <c r="K25" s="410"/>
      <c r="L25" s="410"/>
      <c r="M25" s="239"/>
      <c r="N25" s="242"/>
    </row>
    <row r="26" spans="1:14" ht="62.25" customHeight="1" thickBot="1">
      <c r="A26" s="302" t="s">
        <v>2</v>
      </c>
      <c r="B26" s="302" t="s">
        <v>3</v>
      </c>
      <c r="C26" s="261" t="s">
        <v>4</v>
      </c>
      <c r="D26" s="261" t="s">
        <v>5</v>
      </c>
      <c r="E26" s="261" t="s">
        <v>6</v>
      </c>
      <c r="F26" s="261" t="s">
        <v>7</v>
      </c>
      <c r="G26" s="261" t="s">
        <v>8</v>
      </c>
      <c r="H26" s="261" t="s">
        <v>9</v>
      </c>
      <c r="I26" s="261" t="s">
        <v>10</v>
      </c>
      <c r="J26" s="261" t="s">
        <v>11</v>
      </c>
      <c r="K26" s="261" t="s">
        <v>12</v>
      </c>
      <c r="L26" s="304" t="s">
        <v>13</v>
      </c>
      <c r="M26" s="229" t="s">
        <v>14</v>
      </c>
      <c r="N26" s="304" t="s">
        <v>15</v>
      </c>
    </row>
    <row r="27" spans="1:14" s="33" customFormat="1" ht="96" customHeight="1">
      <c r="A27" s="407" t="s">
        <v>48</v>
      </c>
      <c r="B27" s="300" t="s">
        <v>49</v>
      </c>
      <c r="C27" s="69" t="s">
        <v>50</v>
      </c>
      <c r="D27" s="259">
        <v>5059.5</v>
      </c>
      <c r="E27" s="259">
        <v>5059.5</v>
      </c>
      <c r="F27" s="259">
        <v>0</v>
      </c>
      <c r="G27" s="259">
        <v>5059.5</v>
      </c>
      <c r="H27" s="226">
        <v>200</v>
      </c>
      <c r="I27" s="259">
        <v>4831.3705275000002</v>
      </c>
      <c r="J27" s="311">
        <v>0.95491066854432261</v>
      </c>
      <c r="K27" s="259">
        <v>3892.5294574999998</v>
      </c>
      <c r="L27" s="255">
        <v>0.76935061913232528</v>
      </c>
      <c r="M27" s="216">
        <v>0.88</v>
      </c>
      <c r="N27" s="276" t="s">
        <v>51</v>
      </c>
    </row>
    <row r="28" spans="1:14" ht="72.75" customHeight="1">
      <c r="A28" s="408"/>
      <c r="B28" s="289" t="s">
        <v>20</v>
      </c>
      <c r="C28" s="220" t="s">
        <v>21</v>
      </c>
      <c r="D28" s="263">
        <v>5590.8184279999996</v>
      </c>
      <c r="E28" s="263">
        <v>5590.8184279999996</v>
      </c>
      <c r="F28" s="263">
        <v>0</v>
      </c>
      <c r="G28" s="263">
        <v>5590.8184279999996</v>
      </c>
      <c r="H28" s="230">
        <v>20.127696709999327</v>
      </c>
      <c r="I28" s="263">
        <v>5520.6544022899998</v>
      </c>
      <c r="J28" s="303">
        <v>0.98745013335460807</v>
      </c>
      <c r="K28" s="297">
        <v>5306.6632945399997</v>
      </c>
      <c r="L28" s="256">
        <v>0.94917468039439612</v>
      </c>
      <c r="M28" s="273">
        <v>1</v>
      </c>
      <c r="N28" s="213" t="s">
        <v>19</v>
      </c>
    </row>
    <row r="29" spans="1:14" ht="18.600000000000001">
      <c r="A29" s="408"/>
      <c r="B29" s="208"/>
      <c r="C29" s="224" t="s">
        <v>22</v>
      </c>
      <c r="D29" s="282">
        <v>10650.318427999999</v>
      </c>
      <c r="E29" s="282">
        <v>10650.318427999999</v>
      </c>
      <c r="F29" s="282">
        <v>0</v>
      </c>
      <c r="G29" s="282">
        <v>10650.318427999999</v>
      </c>
      <c r="H29" s="218">
        <v>220.12769670999842</v>
      </c>
      <c r="I29" s="282">
        <v>10352.024929790001</v>
      </c>
      <c r="J29" s="247">
        <v>0.97199205824440182</v>
      </c>
      <c r="K29" s="282">
        <v>9199.1927520399986</v>
      </c>
      <c r="L29" s="286">
        <v>0.8637481418259807</v>
      </c>
      <c r="M29" s="247"/>
      <c r="N29" s="291"/>
    </row>
    <row r="30" spans="1:14" ht="132.75" customHeight="1">
      <c r="A30" s="408"/>
      <c r="B30" s="289" t="s">
        <v>52</v>
      </c>
      <c r="C30" s="20" t="s">
        <v>53</v>
      </c>
      <c r="D30" s="210">
        <v>2322.6234279999999</v>
      </c>
      <c r="E30" s="210">
        <v>2322.6234279999999</v>
      </c>
      <c r="F30" s="210">
        <v>0</v>
      </c>
      <c r="G30" s="210">
        <v>2322.6234279999999</v>
      </c>
      <c r="H30" s="195">
        <v>0</v>
      </c>
      <c r="I30" s="210">
        <v>2236.499836</v>
      </c>
      <c r="J30" s="273">
        <v>0.96291969203369288</v>
      </c>
      <c r="K30" s="210">
        <v>1071.3070033500001</v>
      </c>
      <c r="L30" s="256">
        <v>0.46124868561775317</v>
      </c>
      <c r="M30" s="273">
        <v>0.85</v>
      </c>
      <c r="N30" s="213" t="s">
        <v>54</v>
      </c>
    </row>
    <row r="31" spans="1:14" ht="93.75" customHeight="1">
      <c r="A31" s="408"/>
      <c r="B31" s="289" t="s">
        <v>55</v>
      </c>
      <c r="C31" s="20" t="s">
        <v>56</v>
      </c>
      <c r="D31" s="210">
        <v>2606.9299999999998</v>
      </c>
      <c r="E31" s="210">
        <v>2606.9299999999998</v>
      </c>
      <c r="F31" s="210">
        <v>0</v>
      </c>
      <c r="G31" s="210">
        <v>2606.9299999999998</v>
      </c>
      <c r="H31" s="195">
        <v>34.5</v>
      </c>
      <c r="I31" s="210">
        <v>2509.099099</v>
      </c>
      <c r="J31" s="273">
        <v>0.9624727549262927</v>
      </c>
      <c r="K31" s="210">
        <v>1234.05923452</v>
      </c>
      <c r="L31" s="256">
        <v>0.47337643685100872</v>
      </c>
      <c r="M31" s="273">
        <v>0.8</v>
      </c>
      <c r="N31" s="213" t="s">
        <v>57</v>
      </c>
    </row>
    <row r="32" spans="1:14" ht="48">
      <c r="A32" s="408"/>
      <c r="B32" s="289" t="s">
        <v>58</v>
      </c>
      <c r="C32" s="20" t="s">
        <v>59</v>
      </c>
      <c r="D32" s="210">
        <v>7883.8225009999996</v>
      </c>
      <c r="E32" s="210">
        <v>7883.8225009999996</v>
      </c>
      <c r="F32" s="210">
        <v>0</v>
      </c>
      <c r="G32" s="210">
        <v>7883.8225009999996</v>
      </c>
      <c r="H32" s="195">
        <v>8.2004709999991974</v>
      </c>
      <c r="I32" s="210">
        <v>7734.2737269999998</v>
      </c>
      <c r="J32" s="273">
        <v>0.98103093087382032</v>
      </c>
      <c r="K32" s="210">
        <v>5045.0960402600003</v>
      </c>
      <c r="L32" s="256">
        <v>0.63993019117567274</v>
      </c>
      <c r="M32" s="273">
        <v>1</v>
      </c>
      <c r="N32" s="213" t="s">
        <v>19</v>
      </c>
    </row>
    <row r="33" spans="1:14" ht="67.5" customHeight="1">
      <c r="A33" s="408"/>
      <c r="B33" s="289" t="s">
        <v>60</v>
      </c>
      <c r="C33" s="20" t="s">
        <v>61</v>
      </c>
      <c r="D33" s="210">
        <v>29312.574830000001</v>
      </c>
      <c r="E33" s="210">
        <v>39312.574829999998</v>
      </c>
      <c r="F33" s="210">
        <v>0</v>
      </c>
      <c r="G33" s="210">
        <v>39312.574829999998</v>
      </c>
      <c r="H33" s="195">
        <v>53.199023000001034</v>
      </c>
      <c r="I33" s="210">
        <v>38840.785463690001</v>
      </c>
      <c r="J33" s="273">
        <v>0.98799902147467666</v>
      </c>
      <c r="K33" s="210">
        <v>21945.6978265</v>
      </c>
      <c r="L33" s="256">
        <v>0.55823608403672709</v>
      </c>
      <c r="M33" s="273">
        <v>0.78</v>
      </c>
      <c r="N33" s="213" t="s">
        <v>62</v>
      </c>
    </row>
    <row r="34" spans="1:14" ht="60.75" customHeight="1" thickBot="1">
      <c r="A34" s="408"/>
      <c r="B34" s="294"/>
      <c r="C34" s="224" t="s">
        <v>27</v>
      </c>
      <c r="D34" s="282">
        <v>42125.950758999999</v>
      </c>
      <c r="E34" s="282">
        <v>52125.950758999999</v>
      </c>
      <c r="F34" s="282">
        <v>0</v>
      </c>
      <c r="G34" s="282">
        <v>52125.950758999999</v>
      </c>
      <c r="H34" s="218">
        <v>95.899494000004779</v>
      </c>
      <c r="I34" s="282">
        <v>51320.658125690003</v>
      </c>
      <c r="J34" s="247">
        <v>0.98455102263682059</v>
      </c>
      <c r="K34" s="282">
        <v>29296.160104629998</v>
      </c>
      <c r="L34" s="286">
        <v>0.56202639334250915</v>
      </c>
      <c r="M34" s="247"/>
      <c r="N34" s="291"/>
    </row>
    <row r="35" spans="1:14" ht="18.95" thickBot="1">
      <c r="A35" s="409"/>
      <c r="B35" s="302" t="s">
        <v>63</v>
      </c>
      <c r="C35" s="261" t="s">
        <v>48</v>
      </c>
      <c r="D35" s="215">
        <v>52776.269186999998</v>
      </c>
      <c r="E35" s="215">
        <v>62776.269186999998</v>
      </c>
      <c r="F35" s="215">
        <v>0</v>
      </c>
      <c r="G35" s="215">
        <v>62776.269186999998</v>
      </c>
      <c r="H35" s="292">
        <v>316.0271907100032</v>
      </c>
      <c r="I35" s="215">
        <v>61672.683055480004</v>
      </c>
      <c r="J35" s="254">
        <v>0.98242032943638946</v>
      </c>
      <c r="K35" s="215">
        <v>38495.352856669997</v>
      </c>
      <c r="L35" s="316">
        <v>0.61321504694710005</v>
      </c>
      <c r="M35" s="217"/>
      <c r="N35" s="241"/>
    </row>
    <row r="36" spans="1:14" ht="20.25" customHeight="1" thickBot="1">
      <c r="A36" s="410" t="s">
        <v>28</v>
      </c>
      <c r="B36" s="410"/>
      <c r="C36" s="410"/>
      <c r="D36" s="410"/>
      <c r="E36" s="410"/>
      <c r="F36" s="410"/>
      <c r="G36" s="410"/>
      <c r="H36" s="410"/>
      <c r="I36" s="410"/>
      <c r="J36" s="410"/>
      <c r="K36" s="410"/>
      <c r="L36" s="412"/>
      <c r="N36" s="290"/>
    </row>
    <row r="37" spans="1:14" ht="62.25" customHeight="1" thickBot="1">
      <c r="A37" s="302" t="s">
        <v>2</v>
      </c>
      <c r="B37" s="302" t="s">
        <v>3</v>
      </c>
      <c r="C37" s="261" t="s">
        <v>4</v>
      </c>
      <c r="D37" s="261" t="s">
        <v>5</v>
      </c>
      <c r="E37" s="261" t="s">
        <v>6</v>
      </c>
      <c r="F37" s="261" t="s">
        <v>7</v>
      </c>
      <c r="G37" s="261" t="s">
        <v>8</v>
      </c>
      <c r="H37" s="261" t="s">
        <v>9</v>
      </c>
      <c r="I37" s="261" t="s">
        <v>10</v>
      </c>
      <c r="J37" s="261" t="s">
        <v>11</v>
      </c>
      <c r="K37" s="261" t="s">
        <v>12</v>
      </c>
      <c r="L37" s="229" t="s">
        <v>13</v>
      </c>
      <c r="M37" s="229" t="s">
        <v>14</v>
      </c>
      <c r="N37" s="304" t="s">
        <v>15</v>
      </c>
    </row>
    <row r="38" spans="1:14" ht="39" customHeight="1" thickBot="1">
      <c r="A38" s="408" t="s">
        <v>64</v>
      </c>
      <c r="B38" s="289" t="s">
        <v>65</v>
      </c>
      <c r="C38" s="20" t="s">
        <v>66</v>
      </c>
      <c r="D38" s="210">
        <v>25749.15</v>
      </c>
      <c r="E38" s="210">
        <v>38749.15</v>
      </c>
      <c r="F38" s="210">
        <v>0</v>
      </c>
      <c r="G38" s="210">
        <v>38749.15</v>
      </c>
      <c r="H38" s="195">
        <v>12114.175022000003</v>
      </c>
      <c r="I38" s="210">
        <v>26266.951324999998</v>
      </c>
      <c r="J38" s="273">
        <v>0.67787167783035229</v>
      </c>
      <c r="K38" s="210">
        <v>22042.170696180001</v>
      </c>
      <c r="L38" s="273">
        <v>0.56884268935395998</v>
      </c>
      <c r="M38" s="273">
        <v>1</v>
      </c>
      <c r="N38" s="213" t="s">
        <v>19</v>
      </c>
    </row>
    <row r="39" spans="1:14" ht="18.95" thickBot="1">
      <c r="A39" s="408"/>
      <c r="B39" s="302"/>
      <c r="C39" s="261" t="s">
        <v>22</v>
      </c>
      <c r="D39" s="215">
        <v>25749.15</v>
      </c>
      <c r="E39" s="215">
        <v>38749.15</v>
      </c>
      <c r="F39" s="215">
        <v>0</v>
      </c>
      <c r="G39" s="215">
        <v>38749.15</v>
      </c>
      <c r="H39" s="292">
        <v>12114.175022000003</v>
      </c>
      <c r="I39" s="215">
        <v>26266.951324999998</v>
      </c>
      <c r="J39" s="254">
        <v>0.67787167783035229</v>
      </c>
      <c r="K39" s="215">
        <v>22042.170696180001</v>
      </c>
      <c r="L39" s="217">
        <v>0.56884268935395998</v>
      </c>
      <c r="M39" s="217"/>
      <c r="N39" s="241"/>
    </row>
    <row r="40" spans="1:14" ht="21.75" customHeight="1" thickBot="1">
      <c r="A40" s="410" t="s">
        <v>28</v>
      </c>
      <c r="B40" s="410"/>
      <c r="C40" s="410"/>
      <c r="D40" s="410"/>
      <c r="E40" s="410"/>
      <c r="F40" s="410"/>
      <c r="G40" s="410"/>
      <c r="H40" s="410"/>
      <c r="I40" s="410"/>
      <c r="J40" s="410"/>
      <c r="K40" s="410"/>
      <c r="L40" s="413"/>
      <c r="N40" s="290"/>
    </row>
    <row r="41" spans="1:14" ht="62.25" customHeight="1" thickBot="1">
      <c r="A41" s="302" t="s">
        <v>2</v>
      </c>
      <c r="B41" s="302" t="s">
        <v>3</v>
      </c>
      <c r="C41" s="261" t="s">
        <v>4</v>
      </c>
      <c r="D41" s="261" t="s">
        <v>5</v>
      </c>
      <c r="E41" s="261" t="s">
        <v>6</v>
      </c>
      <c r="F41" s="261" t="s">
        <v>7</v>
      </c>
      <c r="G41" s="261" t="s">
        <v>8</v>
      </c>
      <c r="H41" s="261" t="s">
        <v>9</v>
      </c>
      <c r="I41" s="261" t="s">
        <v>10</v>
      </c>
      <c r="J41" s="261" t="s">
        <v>11</v>
      </c>
      <c r="K41" s="261" t="s">
        <v>12</v>
      </c>
      <c r="L41" s="229" t="s">
        <v>13</v>
      </c>
      <c r="M41" s="229" t="s">
        <v>14</v>
      </c>
      <c r="N41" s="229" t="s">
        <v>15</v>
      </c>
    </row>
    <row r="42" spans="1:14" ht="91.5" customHeight="1">
      <c r="A42" s="415" t="s">
        <v>67</v>
      </c>
      <c r="B42" s="252" t="s">
        <v>68</v>
      </c>
      <c r="C42" s="212" t="s">
        <v>69</v>
      </c>
      <c r="D42" s="281">
        <v>1452</v>
      </c>
      <c r="E42" s="281">
        <v>2307</v>
      </c>
      <c r="F42" s="281">
        <v>0</v>
      </c>
      <c r="G42" s="281">
        <v>2307</v>
      </c>
      <c r="H42" s="246">
        <v>9.9999988378840499E-7</v>
      </c>
      <c r="I42" s="281">
        <v>1567.7965839999999</v>
      </c>
      <c r="J42" s="273">
        <v>0.67958239445166879</v>
      </c>
      <c r="K42" s="281">
        <v>907.19378337000001</v>
      </c>
      <c r="L42" s="273">
        <v>0.39323527671001302</v>
      </c>
      <c r="M42" s="273">
        <v>1</v>
      </c>
      <c r="N42" s="213" t="s">
        <v>19</v>
      </c>
    </row>
    <row r="43" spans="1:14" ht="23.25" customHeight="1">
      <c r="A43" s="416"/>
      <c r="B43" s="201"/>
      <c r="C43" s="224" t="s">
        <v>22</v>
      </c>
      <c r="D43" s="282">
        <v>1452</v>
      </c>
      <c r="E43" s="282">
        <v>2307</v>
      </c>
      <c r="F43" s="282">
        <v>0</v>
      </c>
      <c r="G43" s="282">
        <v>2307</v>
      </c>
      <c r="H43" s="218">
        <v>9.9999988378840499E-7</v>
      </c>
      <c r="I43" s="282">
        <v>1567.7965839999999</v>
      </c>
      <c r="J43" s="247">
        <v>0.67958239445166879</v>
      </c>
      <c r="K43" s="282">
        <v>907.19378337000001</v>
      </c>
      <c r="L43" s="247">
        <v>0.39323527671001302</v>
      </c>
      <c r="M43" s="247"/>
      <c r="N43" s="291"/>
    </row>
    <row r="44" spans="1:14" ht="44.25" customHeight="1">
      <c r="A44" s="416"/>
      <c r="B44" s="189" t="s">
        <v>70</v>
      </c>
      <c r="C44" s="250" t="s">
        <v>71</v>
      </c>
      <c r="D44" s="210">
        <v>968.2</v>
      </c>
      <c r="E44" s="210">
        <v>968.2</v>
      </c>
      <c r="F44" s="210">
        <v>0</v>
      </c>
      <c r="G44" s="210">
        <v>968.2</v>
      </c>
      <c r="H44" s="195">
        <v>0</v>
      </c>
      <c r="I44" s="210">
        <v>968.2</v>
      </c>
      <c r="J44" s="273">
        <v>1</v>
      </c>
      <c r="K44" s="210">
        <v>820.35924025999998</v>
      </c>
      <c r="L44" s="273">
        <v>0.8473034912827927</v>
      </c>
      <c r="M44" s="273">
        <v>1</v>
      </c>
      <c r="N44" s="213" t="s">
        <v>19</v>
      </c>
    </row>
    <row r="45" spans="1:14" ht="27.75" customHeight="1" thickBot="1">
      <c r="A45" s="416"/>
      <c r="B45" s="298"/>
      <c r="C45" s="224" t="s">
        <v>27</v>
      </c>
      <c r="D45" s="282">
        <v>968.2</v>
      </c>
      <c r="E45" s="282">
        <v>968.2</v>
      </c>
      <c r="F45" s="282">
        <v>0</v>
      </c>
      <c r="G45" s="282">
        <v>968.2</v>
      </c>
      <c r="H45" s="218">
        <v>0</v>
      </c>
      <c r="I45" s="282">
        <v>968.2</v>
      </c>
      <c r="J45" s="247">
        <v>1</v>
      </c>
      <c r="K45" s="282">
        <v>820.35924025999998</v>
      </c>
      <c r="L45" s="247">
        <v>0.8473034912827927</v>
      </c>
      <c r="M45" s="247"/>
      <c r="N45" s="291"/>
    </row>
    <row r="46" spans="1:14" ht="56.25" customHeight="1" thickBot="1">
      <c r="A46" s="422"/>
      <c r="B46" s="302" t="s">
        <v>63</v>
      </c>
      <c r="C46" s="261" t="s">
        <v>67</v>
      </c>
      <c r="D46" s="215">
        <v>2420.1999999999998</v>
      </c>
      <c r="E46" s="215">
        <v>3275.2</v>
      </c>
      <c r="F46" s="215">
        <v>0</v>
      </c>
      <c r="G46" s="215">
        <v>3275.2</v>
      </c>
      <c r="H46" s="292">
        <v>9.999994290410541E-7</v>
      </c>
      <c r="I46" s="215">
        <v>2535.996584</v>
      </c>
      <c r="J46" s="254">
        <v>0.77430281631656084</v>
      </c>
      <c r="K46" s="215">
        <v>1727.5530236300001</v>
      </c>
      <c r="L46" s="217">
        <v>0.52746489485527603</v>
      </c>
      <c r="M46" s="217"/>
      <c r="N46" s="241"/>
    </row>
    <row r="47" spans="1:14" ht="21.75" customHeight="1" thickBot="1">
      <c r="A47" s="412" t="s">
        <v>28</v>
      </c>
      <c r="B47" s="412"/>
      <c r="C47" s="412"/>
      <c r="D47" s="412"/>
      <c r="E47" s="412"/>
      <c r="F47" s="412"/>
      <c r="G47" s="412"/>
      <c r="H47" s="412"/>
      <c r="I47" s="412"/>
      <c r="J47" s="412"/>
      <c r="K47" s="412"/>
      <c r="L47" s="413"/>
      <c r="N47" s="290"/>
    </row>
    <row r="48" spans="1:14" ht="62.25" customHeight="1" thickBot="1">
      <c r="A48" s="302" t="s">
        <v>2</v>
      </c>
      <c r="B48" s="302" t="s">
        <v>3</v>
      </c>
      <c r="C48" s="261" t="s">
        <v>4</v>
      </c>
      <c r="D48" s="261" t="s">
        <v>5</v>
      </c>
      <c r="E48" s="261" t="s">
        <v>6</v>
      </c>
      <c r="F48" s="261" t="s">
        <v>7</v>
      </c>
      <c r="G48" s="261" t="s">
        <v>8</v>
      </c>
      <c r="H48" s="261" t="s">
        <v>9</v>
      </c>
      <c r="I48" s="261" t="s">
        <v>10</v>
      </c>
      <c r="J48" s="261" t="s">
        <v>11</v>
      </c>
      <c r="K48" s="261" t="s">
        <v>12</v>
      </c>
      <c r="L48" s="229" t="s">
        <v>13</v>
      </c>
      <c r="M48" s="229" t="s">
        <v>14</v>
      </c>
      <c r="N48" s="304" t="s">
        <v>15</v>
      </c>
    </row>
    <row r="49" spans="1:14" ht="35.25" customHeight="1">
      <c r="A49" s="423" t="s">
        <v>72</v>
      </c>
      <c r="B49" s="272" t="s">
        <v>73</v>
      </c>
      <c r="C49" s="106" t="s">
        <v>74</v>
      </c>
      <c r="D49" s="308">
        <v>602</v>
      </c>
      <c r="E49" s="308">
        <v>602</v>
      </c>
      <c r="F49" s="308">
        <v>0</v>
      </c>
      <c r="G49" s="308">
        <v>602</v>
      </c>
      <c r="H49" s="267">
        <v>5.5</v>
      </c>
      <c r="I49" s="308">
        <v>589.47705699999995</v>
      </c>
      <c r="J49" s="238">
        <v>0.97919776910298995</v>
      </c>
      <c r="K49" s="308">
        <v>555.30185600000004</v>
      </c>
      <c r="L49" s="191">
        <v>0.92242833222591369</v>
      </c>
      <c r="M49" s="191">
        <v>1</v>
      </c>
      <c r="N49" s="253" t="s">
        <v>19</v>
      </c>
    </row>
    <row r="50" spans="1:14" ht="30.75" customHeight="1">
      <c r="A50" s="424"/>
      <c r="B50" s="208" t="s">
        <v>75</v>
      </c>
      <c r="C50" s="250" t="s">
        <v>76</v>
      </c>
      <c r="D50" s="210">
        <v>7083.7</v>
      </c>
      <c r="E50" s="210">
        <v>7083.7</v>
      </c>
      <c r="F50" s="210">
        <v>0</v>
      </c>
      <c r="G50" s="210">
        <v>7083.7</v>
      </c>
      <c r="H50" s="195">
        <v>187.7014079999999</v>
      </c>
      <c r="I50" s="207">
        <v>6546.7391452399997</v>
      </c>
      <c r="J50" s="273">
        <v>0.92419768556545312</v>
      </c>
      <c r="K50" s="210">
        <v>5115.7457526999997</v>
      </c>
      <c r="L50" s="273">
        <v>0.72218554607055629</v>
      </c>
      <c r="M50" s="273">
        <v>0.91</v>
      </c>
      <c r="N50" s="213" t="s">
        <v>77</v>
      </c>
    </row>
    <row r="51" spans="1:14" ht="18.600000000000001">
      <c r="A51" s="424"/>
      <c r="B51" s="271"/>
      <c r="C51" s="224" t="s">
        <v>22</v>
      </c>
      <c r="D51" s="282">
        <v>7685.7</v>
      </c>
      <c r="E51" s="282">
        <v>7685.7</v>
      </c>
      <c r="F51" s="282">
        <v>0</v>
      </c>
      <c r="G51" s="282">
        <v>7685.7</v>
      </c>
      <c r="H51" s="218">
        <v>193.2014079999999</v>
      </c>
      <c r="I51" s="282">
        <v>7136.2162022399998</v>
      </c>
      <c r="J51" s="247">
        <v>0.92850569268121319</v>
      </c>
      <c r="K51" s="282">
        <v>5671.0476086999997</v>
      </c>
      <c r="L51" s="247">
        <v>0.73787001947773134</v>
      </c>
      <c r="M51" s="247"/>
      <c r="N51" s="291"/>
    </row>
    <row r="52" spans="1:14" ht="45.75" customHeight="1">
      <c r="A52" s="424"/>
      <c r="B52" s="189" t="s">
        <v>78</v>
      </c>
      <c r="C52" s="125" t="s">
        <v>79</v>
      </c>
      <c r="D52" s="281">
        <v>4454.9312799999998</v>
      </c>
      <c r="E52" s="281">
        <v>22954.931280000001</v>
      </c>
      <c r="F52" s="281">
        <v>0</v>
      </c>
      <c r="G52" s="281">
        <v>22954.931280000001</v>
      </c>
      <c r="H52" s="246">
        <v>725.47944030000144</v>
      </c>
      <c r="I52" s="281">
        <v>22191.779876699999</v>
      </c>
      <c r="J52" s="287">
        <v>0.96675435905291018</v>
      </c>
      <c r="K52" s="281">
        <v>21340.250515129999</v>
      </c>
      <c r="L52" s="273">
        <v>0.92965865394348501</v>
      </c>
      <c r="M52" s="273">
        <v>0.44</v>
      </c>
      <c r="N52" s="213" t="s">
        <v>80</v>
      </c>
    </row>
    <row r="53" spans="1:14" ht="43.5" customHeight="1">
      <c r="A53" s="424"/>
      <c r="B53" s="189" t="s">
        <v>81</v>
      </c>
      <c r="C53" s="20" t="s">
        <v>82</v>
      </c>
      <c r="D53" s="210">
        <v>1687.141333</v>
      </c>
      <c r="E53" s="210">
        <v>1687.141333</v>
      </c>
      <c r="F53" s="210">
        <v>0</v>
      </c>
      <c r="G53" s="210">
        <v>1687.141333</v>
      </c>
      <c r="H53" s="195">
        <v>21.67836299999999</v>
      </c>
      <c r="I53" s="210">
        <v>1659.222475</v>
      </c>
      <c r="J53" s="273">
        <v>0.98345197438180476</v>
      </c>
      <c r="K53" s="210">
        <v>1449.5521798499999</v>
      </c>
      <c r="L53" s="273">
        <v>0.85917649665571905</v>
      </c>
      <c r="M53" s="273">
        <v>0.7</v>
      </c>
      <c r="N53" s="213" t="s">
        <v>83</v>
      </c>
    </row>
    <row r="54" spans="1:14" ht="27" customHeight="1" thickBot="1">
      <c r="A54" s="424"/>
      <c r="B54" s="298"/>
      <c r="C54" s="224" t="s">
        <v>27</v>
      </c>
      <c r="D54" s="282">
        <v>6142.0726130000003</v>
      </c>
      <c r="E54" s="282">
        <v>24642.072613</v>
      </c>
      <c r="F54" s="282">
        <v>0</v>
      </c>
      <c r="G54" s="282">
        <v>24642.072613</v>
      </c>
      <c r="H54" s="218">
        <v>747.15780330000052</v>
      </c>
      <c r="I54" s="282">
        <v>23851.002351699997</v>
      </c>
      <c r="J54" s="247">
        <v>0.96789757607959193</v>
      </c>
      <c r="K54" s="282">
        <v>22789.802694980001</v>
      </c>
      <c r="L54" s="247">
        <v>0.92483303060137767</v>
      </c>
      <c r="M54" s="247"/>
      <c r="N54" s="291"/>
    </row>
    <row r="55" spans="1:14" ht="37.5" thickBot="1">
      <c r="A55" s="425"/>
      <c r="B55" s="302" t="s">
        <v>63</v>
      </c>
      <c r="C55" s="261" t="s">
        <v>84</v>
      </c>
      <c r="D55" s="215">
        <v>13827.772613000001</v>
      </c>
      <c r="E55" s="215">
        <v>32327.772613000001</v>
      </c>
      <c r="F55" s="215">
        <v>0</v>
      </c>
      <c r="G55" s="215">
        <v>32327.772613000001</v>
      </c>
      <c r="H55" s="292">
        <v>940.35921130000133</v>
      </c>
      <c r="I55" s="215">
        <v>30987.218553939998</v>
      </c>
      <c r="J55" s="254">
        <v>0.9585324335484553</v>
      </c>
      <c r="K55" s="215">
        <v>28460.850303679999</v>
      </c>
      <c r="L55" s="217">
        <v>0.88038389295756825</v>
      </c>
      <c r="M55" s="217"/>
      <c r="N55" s="241"/>
    </row>
    <row r="56" spans="1:14" ht="18" customHeight="1" thickBot="1">
      <c r="A56" s="410" t="s">
        <v>28</v>
      </c>
      <c r="B56" s="410"/>
      <c r="C56" s="410"/>
      <c r="D56" s="410"/>
      <c r="E56" s="410"/>
      <c r="F56" s="410"/>
      <c r="G56" s="410"/>
      <c r="H56" s="410"/>
      <c r="I56" s="410"/>
      <c r="J56" s="410"/>
      <c r="K56" s="410"/>
      <c r="L56" s="413"/>
      <c r="N56" s="290"/>
    </row>
    <row r="57" spans="1:14" ht="62.25" customHeight="1" thickBot="1">
      <c r="A57" s="302" t="s">
        <v>2</v>
      </c>
      <c r="B57" s="302" t="s">
        <v>3</v>
      </c>
      <c r="C57" s="261" t="s">
        <v>4</v>
      </c>
      <c r="D57" s="261" t="s">
        <v>5</v>
      </c>
      <c r="E57" s="261" t="s">
        <v>6</v>
      </c>
      <c r="F57" s="261" t="s">
        <v>7</v>
      </c>
      <c r="G57" s="261" t="s">
        <v>8</v>
      </c>
      <c r="H57" s="261" t="s">
        <v>9</v>
      </c>
      <c r="I57" s="261" t="s">
        <v>10</v>
      </c>
      <c r="J57" s="261" t="s">
        <v>11</v>
      </c>
      <c r="K57" s="261" t="s">
        <v>12</v>
      </c>
      <c r="L57" s="229" t="s">
        <v>13</v>
      </c>
      <c r="M57" s="229" t="s">
        <v>14</v>
      </c>
      <c r="N57" s="304" t="s">
        <v>15</v>
      </c>
    </row>
    <row r="58" spans="1:14" ht="42" customHeight="1">
      <c r="A58" s="419" t="s">
        <v>85</v>
      </c>
      <c r="B58" s="300" t="s">
        <v>86</v>
      </c>
      <c r="C58" s="233" t="s">
        <v>87</v>
      </c>
      <c r="D58" s="308">
        <v>137.30000000000001</v>
      </c>
      <c r="E58" s="308">
        <v>3137.3</v>
      </c>
      <c r="F58" s="308">
        <v>0</v>
      </c>
      <c r="G58" s="308">
        <v>3137.3</v>
      </c>
      <c r="H58" s="267">
        <v>0</v>
      </c>
      <c r="I58" s="308">
        <v>3137.3</v>
      </c>
      <c r="J58" s="231">
        <v>1</v>
      </c>
      <c r="K58" s="308">
        <v>1456.79</v>
      </c>
      <c r="L58" s="273">
        <v>0.46434513753864787</v>
      </c>
      <c r="M58" s="273">
        <v>0.75</v>
      </c>
      <c r="N58" s="213" t="s">
        <v>88</v>
      </c>
    </row>
    <row r="59" spans="1:14" ht="45.75" customHeight="1">
      <c r="A59" s="420"/>
      <c r="B59" s="289" t="s">
        <v>89</v>
      </c>
      <c r="C59" s="250" t="s">
        <v>90</v>
      </c>
      <c r="D59" s="210">
        <v>2599.9</v>
      </c>
      <c r="E59" s="210">
        <v>2599.9</v>
      </c>
      <c r="F59" s="210">
        <v>0</v>
      </c>
      <c r="G59" s="210">
        <v>2599.9</v>
      </c>
      <c r="H59" s="195">
        <v>57.886105000000043</v>
      </c>
      <c r="I59" s="207">
        <v>2376.1266740000001</v>
      </c>
      <c r="J59" s="273">
        <v>0.91393002577022198</v>
      </c>
      <c r="K59" s="210">
        <v>1684.62364718</v>
      </c>
      <c r="L59" s="273">
        <v>0.64795709341897767</v>
      </c>
      <c r="M59" s="273">
        <v>0.81</v>
      </c>
      <c r="N59" s="213" t="s">
        <v>91</v>
      </c>
    </row>
    <row r="60" spans="1:14" ht="18.600000000000001">
      <c r="A60" s="420"/>
      <c r="B60" s="208"/>
      <c r="C60" s="224" t="s">
        <v>22</v>
      </c>
      <c r="D60" s="282">
        <v>2737.2000000000003</v>
      </c>
      <c r="E60" s="282">
        <v>5737.2000000000007</v>
      </c>
      <c r="F60" s="282">
        <v>0</v>
      </c>
      <c r="G60" s="282">
        <v>5737.2000000000007</v>
      </c>
      <c r="H60" s="218">
        <v>57.886105000000498</v>
      </c>
      <c r="I60" s="282">
        <v>5513.4266740000003</v>
      </c>
      <c r="J60" s="247">
        <v>0.96099607369448503</v>
      </c>
      <c r="K60" s="282">
        <v>3141.4136471800002</v>
      </c>
      <c r="L60" s="247">
        <v>0.54755170591577773</v>
      </c>
      <c r="M60" s="247"/>
      <c r="N60" s="291"/>
    </row>
    <row r="61" spans="1:14" ht="33.75" customHeight="1">
      <c r="A61" s="420"/>
      <c r="B61" s="208" t="s">
        <v>92</v>
      </c>
      <c r="C61" s="250" t="s">
        <v>93</v>
      </c>
      <c r="D61" s="210">
        <v>799.61877300000003</v>
      </c>
      <c r="E61" s="210">
        <v>799.61877300000003</v>
      </c>
      <c r="F61" s="210">
        <v>0</v>
      </c>
      <c r="G61" s="210">
        <v>799.61877300000003</v>
      </c>
      <c r="H61" s="195">
        <v>304.16526200000004</v>
      </c>
      <c r="I61" s="207">
        <v>414.47530399999999</v>
      </c>
      <c r="J61" s="191">
        <v>0.51834113704581564</v>
      </c>
      <c r="K61" s="210">
        <v>366.156274</v>
      </c>
      <c r="L61" s="191">
        <v>0.45791355376295045</v>
      </c>
      <c r="M61" s="191">
        <v>1</v>
      </c>
      <c r="N61" s="253" t="s">
        <v>19</v>
      </c>
    </row>
    <row r="62" spans="1:14" ht="45.75" customHeight="1">
      <c r="A62" s="420"/>
      <c r="B62" s="208" t="s">
        <v>94</v>
      </c>
      <c r="C62" s="250" t="s">
        <v>95</v>
      </c>
      <c r="D62" s="210">
        <v>3915.6480000000001</v>
      </c>
      <c r="E62" s="210">
        <v>13915.647999999999</v>
      </c>
      <c r="F62" s="210">
        <v>0</v>
      </c>
      <c r="G62" s="210">
        <v>13915.647999999999</v>
      </c>
      <c r="H62" s="195">
        <v>587.75013499999841</v>
      </c>
      <c r="I62" s="210">
        <v>12727.51093866</v>
      </c>
      <c r="J62" s="191">
        <v>0.91461863210825689</v>
      </c>
      <c r="K62" s="210">
        <v>5787.0495384300002</v>
      </c>
      <c r="L62" s="191">
        <v>0.41586633539667001</v>
      </c>
      <c r="M62" s="191">
        <v>0.85</v>
      </c>
      <c r="N62" s="253" t="s">
        <v>96</v>
      </c>
    </row>
    <row r="63" spans="1:14" ht="26.25" customHeight="1" thickBot="1">
      <c r="A63" s="420"/>
      <c r="B63" s="294"/>
      <c r="C63" s="224" t="s">
        <v>27</v>
      </c>
      <c r="D63" s="282">
        <v>4715.2667730000003</v>
      </c>
      <c r="E63" s="282">
        <v>14715.266772999999</v>
      </c>
      <c r="F63" s="282">
        <v>0</v>
      </c>
      <c r="G63" s="282">
        <v>14715.266772999999</v>
      </c>
      <c r="H63" s="218">
        <v>891.91539699999885</v>
      </c>
      <c r="I63" s="282">
        <v>13141.986242659999</v>
      </c>
      <c r="J63" s="247">
        <v>0.89308515063915106</v>
      </c>
      <c r="K63" s="282">
        <v>6153.2058124300002</v>
      </c>
      <c r="L63" s="247">
        <v>0.41815115603069336</v>
      </c>
      <c r="M63" s="247"/>
      <c r="N63" s="291"/>
    </row>
    <row r="64" spans="1:14" ht="59.25" customHeight="1" thickBot="1">
      <c r="A64" s="421"/>
      <c r="B64" s="302" t="s">
        <v>63</v>
      </c>
      <c r="C64" s="261" t="s">
        <v>97</v>
      </c>
      <c r="D64" s="215">
        <v>7452.4667730000001</v>
      </c>
      <c r="E64" s="215">
        <v>20452.466773</v>
      </c>
      <c r="F64" s="215">
        <v>0</v>
      </c>
      <c r="G64" s="215">
        <v>20452.466773</v>
      </c>
      <c r="H64" s="292">
        <v>949.80150199999844</v>
      </c>
      <c r="I64" s="215">
        <v>18655.41291666</v>
      </c>
      <c r="J64" s="254">
        <v>0.91213510447002155</v>
      </c>
      <c r="K64" s="215">
        <v>9294.6194596099995</v>
      </c>
      <c r="L64" s="217">
        <v>0.45444980122789608</v>
      </c>
      <c r="M64" s="217"/>
      <c r="N64" s="241"/>
    </row>
    <row r="65" spans="1:18" ht="20.25" customHeight="1" thickBot="1">
      <c r="A65" s="412" t="s">
        <v>28</v>
      </c>
      <c r="B65" s="412"/>
      <c r="C65" s="412"/>
      <c r="D65" s="412"/>
      <c r="E65" s="412"/>
      <c r="F65" s="412"/>
      <c r="G65" s="412"/>
      <c r="H65" s="412"/>
      <c r="I65" s="412"/>
      <c r="J65" s="412"/>
      <c r="K65" s="412"/>
      <c r="L65" s="413"/>
      <c r="N65" s="290"/>
    </row>
    <row r="66" spans="1:18" ht="62.25" customHeight="1" thickBot="1">
      <c r="A66" s="302" t="s">
        <v>2</v>
      </c>
      <c r="B66" s="302" t="s">
        <v>3</v>
      </c>
      <c r="C66" s="261" t="s">
        <v>4</v>
      </c>
      <c r="D66" s="261" t="s">
        <v>5</v>
      </c>
      <c r="E66" s="261" t="s">
        <v>6</v>
      </c>
      <c r="F66" s="261" t="s">
        <v>7</v>
      </c>
      <c r="G66" s="261" t="s">
        <v>8</v>
      </c>
      <c r="H66" s="261" t="s">
        <v>9</v>
      </c>
      <c r="I66" s="261" t="s">
        <v>10</v>
      </c>
      <c r="J66" s="261" t="s">
        <v>11</v>
      </c>
      <c r="K66" s="261" t="s">
        <v>12</v>
      </c>
      <c r="L66" s="229" t="s">
        <v>13</v>
      </c>
      <c r="M66" s="229" t="s">
        <v>14</v>
      </c>
      <c r="N66" s="304" t="s">
        <v>15</v>
      </c>
    </row>
    <row r="67" spans="1:18" ht="45" customHeight="1">
      <c r="A67" s="423" t="s">
        <v>98</v>
      </c>
      <c r="B67" s="252" t="s">
        <v>99</v>
      </c>
      <c r="C67" s="125" t="s">
        <v>100</v>
      </c>
      <c r="D67" s="281">
        <v>270000</v>
      </c>
      <c r="E67" s="281">
        <v>300000</v>
      </c>
      <c r="F67" s="281">
        <v>0</v>
      </c>
      <c r="G67" s="281">
        <v>300000</v>
      </c>
      <c r="H67" s="246">
        <v>9487.6917029699543</v>
      </c>
      <c r="I67" s="281">
        <v>277561.52911333001</v>
      </c>
      <c r="J67" s="287">
        <v>0.92520509704443332</v>
      </c>
      <c r="K67" s="281">
        <v>128469.18989833001</v>
      </c>
      <c r="L67" s="273">
        <v>0.42823063299443337</v>
      </c>
      <c r="M67" s="273">
        <v>0.81</v>
      </c>
      <c r="N67" s="213" t="s">
        <v>101</v>
      </c>
    </row>
    <row r="68" spans="1:18" ht="27.75" customHeight="1">
      <c r="A68" s="424"/>
      <c r="B68" s="201"/>
      <c r="C68" s="224" t="s">
        <v>22</v>
      </c>
      <c r="D68" s="282">
        <v>270000</v>
      </c>
      <c r="E68" s="282">
        <v>300000</v>
      </c>
      <c r="F68" s="282">
        <v>0</v>
      </c>
      <c r="G68" s="282">
        <v>300000</v>
      </c>
      <c r="H68" s="218">
        <v>9487.6917029699543</v>
      </c>
      <c r="I68" s="282">
        <v>277561.52911333001</v>
      </c>
      <c r="J68" s="247">
        <v>0.92520509704443332</v>
      </c>
      <c r="K68" s="282">
        <v>128469.18989833001</v>
      </c>
      <c r="L68" s="247">
        <v>0.42823063299443337</v>
      </c>
      <c r="M68" s="247"/>
      <c r="N68" s="291"/>
    </row>
    <row r="69" spans="1:18" ht="42.75" customHeight="1">
      <c r="A69" s="424"/>
      <c r="B69" s="189" t="s">
        <v>102</v>
      </c>
      <c r="C69" s="20" t="s">
        <v>103</v>
      </c>
      <c r="D69" s="210">
        <v>51808.585486000004</v>
      </c>
      <c r="E69" s="210">
        <v>51808.585486000004</v>
      </c>
      <c r="F69" s="210">
        <v>0</v>
      </c>
      <c r="G69" s="210">
        <v>51808.585486000004</v>
      </c>
      <c r="H69" s="195">
        <v>8.3000486483797431E-7</v>
      </c>
      <c r="I69" s="210">
        <v>43150.200857600001</v>
      </c>
      <c r="J69" s="236">
        <v>0.83287741699221418</v>
      </c>
      <c r="K69" s="210">
        <v>30878.326811130002</v>
      </c>
      <c r="L69" s="273">
        <v>0.59600791107246331</v>
      </c>
      <c r="M69" s="273">
        <v>0.75</v>
      </c>
      <c r="N69" s="213" t="s">
        <v>104</v>
      </c>
    </row>
    <row r="70" spans="1:18" ht="48">
      <c r="A70" s="424"/>
      <c r="B70" s="284" t="s">
        <v>105</v>
      </c>
      <c r="C70" s="248" t="s">
        <v>106</v>
      </c>
      <c r="D70" s="206">
        <v>93412.341901000007</v>
      </c>
      <c r="E70" s="206">
        <v>89912.341901000007</v>
      </c>
      <c r="F70" s="206">
        <v>0</v>
      </c>
      <c r="G70" s="210">
        <v>89912.341901000007</v>
      </c>
      <c r="H70" s="195">
        <v>299.52173824001511</v>
      </c>
      <c r="I70" s="206">
        <v>80844.631015020001</v>
      </c>
      <c r="J70" s="190">
        <v>0.8991494304979375</v>
      </c>
      <c r="K70" s="206">
        <v>21388.600211000001</v>
      </c>
      <c r="L70" s="273">
        <v>0.23788280628426292</v>
      </c>
      <c r="M70" s="273">
        <v>0.55000000000000004</v>
      </c>
      <c r="N70" s="213" t="s">
        <v>107</v>
      </c>
    </row>
    <row r="71" spans="1:18" ht="23.25" customHeight="1" thickBot="1">
      <c r="A71" s="424"/>
      <c r="B71" s="298"/>
      <c r="C71" s="224" t="s">
        <v>27</v>
      </c>
      <c r="D71" s="282">
        <v>145220.927387</v>
      </c>
      <c r="E71" s="282">
        <v>141720.927387</v>
      </c>
      <c r="F71" s="282">
        <v>0</v>
      </c>
      <c r="G71" s="282">
        <v>141720.927387</v>
      </c>
      <c r="H71" s="218">
        <v>299.5217390700127</v>
      </c>
      <c r="I71" s="282">
        <v>123994.83187262001</v>
      </c>
      <c r="J71" s="247">
        <v>0.87492252667825821</v>
      </c>
      <c r="K71" s="282">
        <v>52266.927022130003</v>
      </c>
      <c r="L71" s="247">
        <v>0.3688017569868402</v>
      </c>
      <c r="M71" s="247"/>
      <c r="N71" s="291"/>
    </row>
    <row r="72" spans="1:18" ht="40.5" customHeight="1" thickBot="1">
      <c r="A72" s="425"/>
      <c r="B72" s="302" t="s">
        <v>63</v>
      </c>
      <c r="C72" s="261" t="s">
        <v>108</v>
      </c>
      <c r="D72" s="215">
        <v>415220.927387</v>
      </c>
      <c r="E72" s="215">
        <v>441720.927387</v>
      </c>
      <c r="F72" s="215">
        <v>0</v>
      </c>
      <c r="G72" s="215">
        <v>441720.927387</v>
      </c>
      <c r="H72" s="292">
        <v>9787.213442039967</v>
      </c>
      <c r="I72" s="215">
        <v>401556.36098594998</v>
      </c>
      <c r="J72" s="254">
        <v>0.90907252993729892</v>
      </c>
      <c r="K72" s="215">
        <v>180736.11692046002</v>
      </c>
      <c r="L72" s="217">
        <v>0.40916358205984138</v>
      </c>
      <c r="M72" s="217"/>
      <c r="N72" s="241"/>
      <c r="R72" s="322">
        <v>51363689316</v>
      </c>
    </row>
    <row r="73" spans="1:18" ht="22.5" customHeight="1" thickBot="1">
      <c r="A73" s="410" t="s">
        <v>28</v>
      </c>
      <c r="B73" s="410"/>
      <c r="C73" s="410"/>
      <c r="D73" s="410"/>
      <c r="E73" s="410"/>
      <c r="F73" s="410"/>
      <c r="G73" s="410"/>
      <c r="H73" s="410"/>
      <c r="I73" s="410"/>
      <c r="J73" s="410"/>
      <c r="K73" s="410"/>
      <c r="L73" s="413"/>
      <c r="N73" s="290"/>
    </row>
    <row r="74" spans="1:18" ht="62.25" customHeight="1" thickBot="1">
      <c r="A74" s="302" t="s">
        <v>109</v>
      </c>
      <c r="B74" s="302" t="s">
        <v>3</v>
      </c>
      <c r="C74" s="261" t="s">
        <v>4</v>
      </c>
      <c r="D74" s="261" t="s">
        <v>5</v>
      </c>
      <c r="E74" s="261" t="s">
        <v>6</v>
      </c>
      <c r="F74" s="261" t="s">
        <v>7</v>
      </c>
      <c r="G74" s="261" t="s">
        <v>8</v>
      </c>
      <c r="H74" s="261" t="s">
        <v>9</v>
      </c>
      <c r="I74" s="261" t="s">
        <v>10</v>
      </c>
      <c r="J74" s="261" t="s">
        <v>11</v>
      </c>
      <c r="K74" s="261" t="s">
        <v>12</v>
      </c>
      <c r="L74" s="229" t="s">
        <v>13</v>
      </c>
      <c r="M74" s="229" t="s">
        <v>14</v>
      </c>
      <c r="N74" s="304" t="s">
        <v>15</v>
      </c>
    </row>
    <row r="75" spans="1:18" ht="60.75" customHeight="1">
      <c r="A75" s="419" t="s">
        <v>110</v>
      </c>
      <c r="B75" s="235" t="s">
        <v>111</v>
      </c>
      <c r="C75" s="125" t="s">
        <v>112</v>
      </c>
      <c r="D75" s="281">
        <v>1655.483866</v>
      </c>
      <c r="E75" s="281">
        <v>3655.483866</v>
      </c>
      <c r="F75" s="281">
        <v>0</v>
      </c>
      <c r="G75" s="281">
        <v>3655.483866</v>
      </c>
      <c r="H75" s="246">
        <v>1543.4591676499999</v>
      </c>
      <c r="I75" s="281">
        <v>2043.9082985999999</v>
      </c>
      <c r="J75" s="283">
        <v>0.55913481594340586</v>
      </c>
      <c r="K75" s="281">
        <v>1601.5949599</v>
      </c>
      <c r="L75" s="191">
        <v>0.43813487314130578</v>
      </c>
      <c r="M75" s="191">
        <v>0.94</v>
      </c>
      <c r="N75" s="253" t="s">
        <v>113</v>
      </c>
    </row>
    <row r="76" spans="1:18" ht="31.5" customHeight="1" thickBot="1">
      <c r="A76" s="420"/>
      <c r="B76" s="294"/>
      <c r="C76" s="224" t="s">
        <v>27</v>
      </c>
      <c r="D76" s="282">
        <v>1655.483866</v>
      </c>
      <c r="E76" s="282">
        <v>3655.483866</v>
      </c>
      <c r="F76" s="282">
        <v>0</v>
      </c>
      <c r="G76" s="282">
        <v>3655.483866</v>
      </c>
      <c r="H76" s="218">
        <v>1543.4591676499999</v>
      </c>
      <c r="I76" s="282">
        <v>2043.9082985999999</v>
      </c>
      <c r="J76" s="247">
        <v>0.55913481594340586</v>
      </c>
      <c r="K76" s="282">
        <v>1601.5949599</v>
      </c>
      <c r="L76" s="247">
        <v>0.43813487314130578</v>
      </c>
      <c r="M76" s="247"/>
      <c r="N76" s="291"/>
    </row>
    <row r="77" spans="1:18" ht="40.5" customHeight="1" thickBot="1">
      <c r="A77" s="421"/>
      <c r="B77" s="302" t="s">
        <v>63</v>
      </c>
      <c r="C77" s="261" t="s">
        <v>114</v>
      </c>
      <c r="D77" s="215">
        <v>1655.483866</v>
      </c>
      <c r="E77" s="215">
        <v>3655.483866</v>
      </c>
      <c r="F77" s="215">
        <v>0</v>
      </c>
      <c r="G77" s="215">
        <v>3655.483866</v>
      </c>
      <c r="H77" s="292">
        <v>1543.4591676499999</v>
      </c>
      <c r="I77" s="215">
        <v>2043.9082985999999</v>
      </c>
      <c r="J77" s="254">
        <v>0.55913481594340586</v>
      </c>
      <c r="K77" s="215">
        <v>1601.5949599</v>
      </c>
      <c r="L77" s="217">
        <v>0.43813487314130578</v>
      </c>
      <c r="M77" s="217"/>
      <c r="N77" s="241"/>
    </row>
    <row r="78" spans="1:18" ht="22.5" customHeight="1" thickBot="1">
      <c r="A78" s="410" t="s">
        <v>28</v>
      </c>
      <c r="B78" s="410"/>
      <c r="C78" s="410"/>
      <c r="D78" s="410"/>
      <c r="E78" s="410"/>
      <c r="F78" s="410"/>
      <c r="G78" s="410"/>
      <c r="H78" s="410"/>
      <c r="I78" s="410"/>
      <c r="J78" s="410"/>
      <c r="K78" s="410"/>
      <c r="L78" s="413"/>
      <c r="N78" s="290"/>
    </row>
    <row r="79" spans="1:18" ht="62.25" customHeight="1" thickBot="1">
      <c r="A79" s="302" t="s">
        <v>2</v>
      </c>
      <c r="B79" s="302" t="s">
        <v>3</v>
      </c>
      <c r="C79" s="261" t="s">
        <v>4</v>
      </c>
      <c r="D79" s="261" t="s">
        <v>5</v>
      </c>
      <c r="E79" s="261" t="s">
        <v>6</v>
      </c>
      <c r="F79" s="261" t="s">
        <v>7</v>
      </c>
      <c r="G79" s="261" t="s">
        <v>115</v>
      </c>
      <c r="H79" s="261" t="s">
        <v>9</v>
      </c>
      <c r="I79" s="261" t="s">
        <v>10</v>
      </c>
      <c r="J79" s="261" t="s">
        <v>11</v>
      </c>
      <c r="K79" s="304" t="s">
        <v>12</v>
      </c>
      <c r="L79" s="229" t="s">
        <v>13</v>
      </c>
      <c r="M79" s="229" t="s">
        <v>14</v>
      </c>
      <c r="N79" s="304" t="s">
        <v>15</v>
      </c>
    </row>
    <row r="80" spans="1:18" ht="32.25" customHeight="1">
      <c r="A80" s="419" t="s">
        <v>116</v>
      </c>
      <c r="B80" s="205" t="s">
        <v>117</v>
      </c>
      <c r="C80" s="212" t="s">
        <v>118</v>
      </c>
      <c r="D80" s="281">
        <v>1021.2</v>
      </c>
      <c r="E80" s="281">
        <v>1021.2</v>
      </c>
      <c r="F80" s="281">
        <v>0</v>
      </c>
      <c r="G80" s="281">
        <v>1021.2</v>
      </c>
      <c r="H80" s="246">
        <v>0</v>
      </c>
      <c r="I80" s="281">
        <v>1021.2</v>
      </c>
      <c r="J80" s="287">
        <v>1</v>
      </c>
      <c r="K80" s="203">
        <v>663.78</v>
      </c>
      <c r="L80" s="273">
        <v>0.64999999999999991</v>
      </c>
      <c r="M80" s="273">
        <v>1</v>
      </c>
      <c r="N80" s="213" t="s">
        <v>19</v>
      </c>
    </row>
    <row r="81" spans="1:14" ht="48.75" customHeight="1">
      <c r="A81" s="420"/>
      <c r="B81" s="289" t="s">
        <v>119</v>
      </c>
      <c r="C81" s="250" t="s">
        <v>120</v>
      </c>
      <c r="D81" s="210">
        <v>69745.7</v>
      </c>
      <c r="E81" s="210">
        <v>74745.7</v>
      </c>
      <c r="F81" s="210">
        <v>0</v>
      </c>
      <c r="G81" s="210">
        <v>74745.7</v>
      </c>
      <c r="H81" s="195">
        <v>1402.225225000002</v>
      </c>
      <c r="I81" s="210">
        <v>72887.918653779998</v>
      </c>
      <c r="J81" s="273">
        <v>0.97514530807497957</v>
      </c>
      <c r="K81" s="280">
        <v>48229.762841489995</v>
      </c>
      <c r="L81" s="273">
        <v>0.64525133675234825</v>
      </c>
      <c r="M81" s="273">
        <v>0.84</v>
      </c>
      <c r="N81" s="213" t="s">
        <v>121</v>
      </c>
    </row>
    <row r="82" spans="1:14" ht="44.25" customHeight="1">
      <c r="A82" s="420"/>
      <c r="B82" s="289" t="s">
        <v>122</v>
      </c>
      <c r="C82" s="250" t="s">
        <v>123</v>
      </c>
      <c r="D82" s="210">
        <v>1520.7</v>
      </c>
      <c r="E82" s="210">
        <v>1520.7</v>
      </c>
      <c r="F82" s="210">
        <v>0</v>
      </c>
      <c r="G82" s="210">
        <v>1520.7</v>
      </c>
      <c r="H82" s="195">
        <v>0.48363599999993312</v>
      </c>
      <c r="I82" s="210">
        <v>1485.204328</v>
      </c>
      <c r="J82" s="273">
        <v>0.97665833366212929</v>
      </c>
      <c r="K82" s="280">
        <v>914.02388211000005</v>
      </c>
      <c r="L82" s="273">
        <v>0.60105469988163351</v>
      </c>
      <c r="M82" s="273">
        <v>0.91</v>
      </c>
      <c r="N82" s="213" t="s">
        <v>124</v>
      </c>
    </row>
    <row r="83" spans="1:14" ht="26.25" customHeight="1">
      <c r="A83" s="420"/>
      <c r="B83" s="208"/>
      <c r="C83" s="224" t="s">
        <v>22</v>
      </c>
      <c r="D83" s="282">
        <v>72287.599999999991</v>
      </c>
      <c r="E83" s="282">
        <v>77287.599999999991</v>
      </c>
      <c r="F83" s="282">
        <v>0</v>
      </c>
      <c r="G83" s="282">
        <v>77287.599999999991</v>
      </c>
      <c r="H83" s="218">
        <v>1402.7088609999919</v>
      </c>
      <c r="I83" s="282">
        <v>75394.322981780002</v>
      </c>
      <c r="J83" s="247">
        <v>0.97550348285856991</v>
      </c>
      <c r="K83" s="245">
        <v>49807.566723599994</v>
      </c>
      <c r="L83" s="247">
        <v>0.64444447393372284</v>
      </c>
      <c r="M83" s="247"/>
      <c r="N83" s="291"/>
    </row>
    <row r="84" spans="1:14" ht="78" customHeight="1">
      <c r="A84" s="420"/>
      <c r="B84" s="289" t="s">
        <v>125</v>
      </c>
      <c r="C84" s="250" t="s">
        <v>126</v>
      </c>
      <c r="D84" s="210">
        <v>27346.303556999999</v>
      </c>
      <c r="E84" s="210">
        <v>27346.303556999999</v>
      </c>
      <c r="F84" s="210">
        <v>0</v>
      </c>
      <c r="G84" s="210">
        <v>27346.303556999999</v>
      </c>
      <c r="H84" s="195">
        <v>0</v>
      </c>
      <c r="I84" s="210">
        <v>27346.303556999999</v>
      </c>
      <c r="J84" s="273">
        <v>1</v>
      </c>
      <c r="K84" s="280">
        <v>20956.168743090002</v>
      </c>
      <c r="L84" s="273">
        <v>0.7663254633083938</v>
      </c>
      <c r="M84" s="273">
        <v>0.5</v>
      </c>
      <c r="N84" s="213" t="s">
        <v>127</v>
      </c>
    </row>
    <row r="85" spans="1:14" ht="36.75" customHeight="1" thickBot="1">
      <c r="A85" s="420"/>
      <c r="B85" s="294"/>
      <c r="C85" s="224" t="s">
        <v>27</v>
      </c>
      <c r="D85" s="282">
        <v>27346.303556999999</v>
      </c>
      <c r="E85" s="282">
        <v>27346.303556999999</v>
      </c>
      <c r="F85" s="282">
        <v>0</v>
      </c>
      <c r="G85" s="282">
        <v>27346.303556999999</v>
      </c>
      <c r="H85" s="218">
        <v>0</v>
      </c>
      <c r="I85" s="282">
        <v>27346.303556999999</v>
      </c>
      <c r="J85" s="247">
        <v>1</v>
      </c>
      <c r="K85" s="245">
        <v>20956.168743090002</v>
      </c>
      <c r="L85" s="247">
        <v>0.7663254633083938</v>
      </c>
      <c r="M85" s="247"/>
      <c r="N85" s="291"/>
    </row>
    <row r="86" spans="1:14" ht="77.25" customHeight="1" thickBot="1">
      <c r="A86" s="421"/>
      <c r="B86" s="302" t="s">
        <v>63</v>
      </c>
      <c r="C86" s="261" t="s">
        <v>116</v>
      </c>
      <c r="D86" s="215">
        <v>99633.903556999983</v>
      </c>
      <c r="E86" s="215">
        <v>104633.90355699998</v>
      </c>
      <c r="F86" s="215">
        <v>0</v>
      </c>
      <c r="G86" s="215">
        <v>104633.90355699998</v>
      </c>
      <c r="H86" s="292">
        <v>1402.7088609999919</v>
      </c>
      <c r="I86" s="215">
        <v>102740.62653877999</v>
      </c>
      <c r="J86" s="254">
        <v>0.98190570213039396</v>
      </c>
      <c r="K86" s="202">
        <v>70763.735466689992</v>
      </c>
      <c r="L86" s="217">
        <v>0.67629834175249892</v>
      </c>
      <c r="M86" s="217"/>
      <c r="N86" s="241"/>
    </row>
    <row r="87" spans="1:14" ht="18" customHeight="1">
      <c r="A87" s="412" t="s">
        <v>28</v>
      </c>
      <c r="B87" s="412"/>
      <c r="C87" s="412"/>
      <c r="D87" s="412"/>
      <c r="E87" s="412"/>
      <c r="F87" s="412"/>
      <c r="G87" s="412"/>
      <c r="H87" s="412"/>
      <c r="I87" s="412"/>
      <c r="J87" s="412"/>
      <c r="K87" s="412"/>
      <c r="L87" s="413"/>
      <c r="N87" s="290"/>
    </row>
    <row r="88" spans="1:14" ht="18" customHeight="1" thickBot="1">
      <c r="A88" s="293"/>
      <c r="B88" s="293"/>
      <c r="C88" s="293"/>
      <c r="D88" s="293"/>
      <c r="E88" s="293"/>
      <c r="F88" s="293"/>
      <c r="G88" s="293"/>
      <c r="H88" s="293"/>
      <c r="I88" s="293"/>
      <c r="J88" s="293"/>
      <c r="K88" s="293"/>
      <c r="L88" s="293"/>
      <c r="N88" s="290"/>
    </row>
    <row r="89" spans="1:14" ht="62.25" customHeight="1" thickBot="1">
      <c r="A89" s="302" t="s">
        <v>2</v>
      </c>
      <c r="B89" s="302" t="s">
        <v>3</v>
      </c>
      <c r="C89" s="261" t="s">
        <v>4</v>
      </c>
      <c r="D89" s="261" t="s">
        <v>128</v>
      </c>
      <c r="E89" s="261" t="s">
        <v>129</v>
      </c>
      <c r="F89" s="261" t="s">
        <v>7</v>
      </c>
      <c r="G89" s="261" t="s">
        <v>8</v>
      </c>
      <c r="H89" s="261" t="s">
        <v>9</v>
      </c>
      <c r="I89" s="261" t="s">
        <v>10</v>
      </c>
      <c r="J89" s="261" t="s">
        <v>11</v>
      </c>
      <c r="K89" s="304" t="s">
        <v>12</v>
      </c>
      <c r="L89" s="229" t="s">
        <v>13</v>
      </c>
      <c r="M89" s="229" t="s">
        <v>14</v>
      </c>
      <c r="N89" s="304" t="s">
        <v>15</v>
      </c>
    </row>
    <row r="90" spans="1:14" ht="54" customHeight="1">
      <c r="A90" s="408" t="s">
        <v>130</v>
      </c>
      <c r="B90" s="289" t="s">
        <v>131</v>
      </c>
      <c r="C90" s="20" t="s">
        <v>132</v>
      </c>
      <c r="D90" s="210">
        <v>2396.3338530000001</v>
      </c>
      <c r="E90" s="210">
        <v>3396.3338530000001</v>
      </c>
      <c r="F90" s="210">
        <v>0</v>
      </c>
      <c r="G90" s="210">
        <v>3396.3338530000001</v>
      </c>
      <c r="H90" s="195">
        <v>112.8898804800001</v>
      </c>
      <c r="I90" s="210">
        <v>3259.13677052</v>
      </c>
      <c r="J90" s="273">
        <v>0.95960435916545328</v>
      </c>
      <c r="K90" s="280">
        <v>3172.0638705199999</v>
      </c>
      <c r="L90" s="273">
        <v>0.9339670385224641</v>
      </c>
      <c r="M90" s="273">
        <v>1</v>
      </c>
      <c r="N90" s="213" t="s">
        <v>19</v>
      </c>
    </row>
    <row r="91" spans="1:14" ht="49.5" customHeight="1" thickBot="1">
      <c r="A91" s="408"/>
      <c r="B91" s="289" t="s">
        <v>133</v>
      </c>
      <c r="C91" s="20" t="s">
        <v>134</v>
      </c>
      <c r="D91" s="210">
        <v>1048.2225679999999</v>
      </c>
      <c r="E91" s="210">
        <v>1048.2225679999999</v>
      </c>
      <c r="F91" s="210">
        <v>0</v>
      </c>
      <c r="G91" s="210">
        <v>1048.2225679999999</v>
      </c>
      <c r="H91" s="195">
        <v>34.612670599999888</v>
      </c>
      <c r="I91" s="210">
        <v>1011.8898974</v>
      </c>
      <c r="J91" s="273">
        <v>0.96533878232623593</v>
      </c>
      <c r="K91" s="280">
        <v>1011.8898974</v>
      </c>
      <c r="L91" s="273">
        <v>0.96533878232623593</v>
      </c>
      <c r="M91" s="273">
        <v>1</v>
      </c>
      <c r="N91" s="213" t="s">
        <v>19</v>
      </c>
    </row>
    <row r="92" spans="1:14" ht="18.95" thickBot="1">
      <c r="A92" s="408"/>
      <c r="B92" s="302" t="s">
        <v>63</v>
      </c>
      <c r="C92" s="261" t="s">
        <v>27</v>
      </c>
      <c r="D92" s="215">
        <v>3444.5564210000002</v>
      </c>
      <c r="E92" s="215">
        <v>4444.5564210000002</v>
      </c>
      <c r="F92" s="215">
        <v>0</v>
      </c>
      <c r="G92" s="215">
        <v>4444.5564210000002</v>
      </c>
      <c r="H92" s="292">
        <v>147.50255108000056</v>
      </c>
      <c r="I92" s="215">
        <v>4271.0266679200004</v>
      </c>
      <c r="J92" s="254">
        <v>0.9609567892399582</v>
      </c>
      <c r="K92" s="202">
        <v>4183.9537679200002</v>
      </c>
      <c r="L92" s="217">
        <v>0.94136588032752078</v>
      </c>
      <c r="M92" s="217"/>
      <c r="N92" s="241"/>
    </row>
    <row r="93" spans="1:14" ht="33.75" customHeight="1" thickBot="1">
      <c r="A93" s="410" t="s">
        <v>28</v>
      </c>
      <c r="B93" s="410"/>
      <c r="C93" s="410"/>
      <c r="D93" s="410"/>
      <c r="E93" s="410"/>
      <c r="F93" s="410"/>
      <c r="G93" s="410"/>
      <c r="H93" s="410"/>
      <c r="I93" s="410"/>
      <c r="J93" s="410"/>
      <c r="K93" s="410"/>
      <c r="L93" s="414"/>
      <c r="N93" s="290"/>
    </row>
    <row r="94" spans="1:14" ht="62.25" customHeight="1" thickBot="1">
      <c r="A94" s="302" t="s">
        <v>2</v>
      </c>
      <c r="B94" s="302" t="s">
        <v>3</v>
      </c>
      <c r="C94" s="261" t="s">
        <v>4</v>
      </c>
      <c r="D94" s="261" t="s">
        <v>5</v>
      </c>
      <c r="E94" s="261" t="s">
        <v>6</v>
      </c>
      <c r="F94" s="261" t="s">
        <v>7</v>
      </c>
      <c r="G94" s="261" t="s">
        <v>8</v>
      </c>
      <c r="H94" s="261" t="s">
        <v>9</v>
      </c>
      <c r="I94" s="261" t="s">
        <v>10</v>
      </c>
      <c r="J94" s="261" t="s">
        <v>11</v>
      </c>
      <c r="K94" s="261" t="s">
        <v>12</v>
      </c>
      <c r="L94" s="228" t="s">
        <v>13</v>
      </c>
      <c r="M94" s="228" t="s">
        <v>14</v>
      </c>
      <c r="N94" s="304" t="s">
        <v>15</v>
      </c>
    </row>
    <row r="95" spans="1:14" ht="40.5" customHeight="1">
      <c r="A95" s="415" t="s">
        <v>135</v>
      </c>
      <c r="B95" s="252" t="s">
        <v>136</v>
      </c>
      <c r="C95" s="125" t="s">
        <v>137</v>
      </c>
      <c r="D95" s="281">
        <v>1970.251352</v>
      </c>
      <c r="E95" s="281">
        <v>1970.251352</v>
      </c>
      <c r="F95" s="281">
        <v>0</v>
      </c>
      <c r="G95" s="281">
        <v>1970.251352</v>
      </c>
      <c r="H95" s="246">
        <v>159.27660579999997</v>
      </c>
      <c r="I95" s="281">
        <v>1752.3748800000001</v>
      </c>
      <c r="J95" s="287">
        <v>0.88941691537029843</v>
      </c>
      <c r="K95" s="281">
        <v>1609.0236480000001</v>
      </c>
      <c r="L95" s="198">
        <v>0.81665907568934393</v>
      </c>
      <c r="M95" s="198">
        <v>1</v>
      </c>
      <c r="N95" s="310" t="s">
        <v>19</v>
      </c>
    </row>
    <row r="96" spans="1:14" ht="48" customHeight="1" thickBot="1">
      <c r="A96" s="416"/>
      <c r="B96" s="189" t="s">
        <v>138</v>
      </c>
      <c r="C96" s="20" t="s">
        <v>139</v>
      </c>
      <c r="D96" s="281">
        <v>1589.2316069999999</v>
      </c>
      <c r="E96" s="281">
        <v>1589.2316069999999</v>
      </c>
      <c r="F96" s="281">
        <v>0</v>
      </c>
      <c r="G96" s="210">
        <v>1589.2316069999999</v>
      </c>
      <c r="H96" s="195">
        <v>27.000449499999831</v>
      </c>
      <c r="I96" s="281">
        <v>1509.3189895</v>
      </c>
      <c r="J96" s="273">
        <v>0.94971619168155652</v>
      </c>
      <c r="K96" s="281">
        <v>1046.3198117899999</v>
      </c>
      <c r="L96" s="256">
        <v>0.65838094786268619</v>
      </c>
      <c r="M96" s="256">
        <v>1</v>
      </c>
      <c r="N96" s="274" t="s">
        <v>19</v>
      </c>
    </row>
    <row r="97" spans="1:14" ht="18.95" thickBot="1">
      <c r="A97" s="416"/>
      <c r="B97" s="302" t="s">
        <v>63</v>
      </c>
      <c r="C97" s="261" t="s">
        <v>27</v>
      </c>
      <c r="D97" s="215">
        <v>3559.4829589999999</v>
      </c>
      <c r="E97" s="215">
        <v>3559.4829589999999</v>
      </c>
      <c r="F97" s="215">
        <v>0</v>
      </c>
      <c r="G97" s="215">
        <v>3559.4829589999999</v>
      </c>
      <c r="H97" s="292">
        <v>186.27705530000003</v>
      </c>
      <c r="I97" s="215">
        <v>3261.6938694999999</v>
      </c>
      <c r="J97" s="254">
        <v>0.91633922877842322</v>
      </c>
      <c r="K97" s="215">
        <v>2655.34345979</v>
      </c>
      <c r="L97" s="214">
        <v>0.74599133929720829</v>
      </c>
      <c r="M97" s="214"/>
      <c r="N97" s="240"/>
    </row>
    <row r="98" spans="1:14" ht="18" customHeight="1" thickBot="1">
      <c r="A98" s="417" t="s">
        <v>28</v>
      </c>
      <c r="B98" s="410"/>
      <c r="C98" s="410"/>
      <c r="D98" s="410"/>
      <c r="E98" s="410"/>
      <c r="F98" s="410"/>
      <c r="G98" s="410"/>
      <c r="H98" s="410"/>
      <c r="I98" s="410"/>
      <c r="J98" s="410"/>
      <c r="K98" s="410"/>
      <c r="L98" s="418"/>
      <c r="N98" s="290"/>
    </row>
    <row r="99" spans="1:14" ht="62.25" customHeight="1" thickBot="1">
      <c r="A99" s="302" t="s">
        <v>2</v>
      </c>
      <c r="B99" s="302" t="s">
        <v>3</v>
      </c>
      <c r="C99" s="261" t="s">
        <v>4</v>
      </c>
      <c r="D99" s="261" t="s">
        <v>5</v>
      </c>
      <c r="E99" s="261" t="s">
        <v>6</v>
      </c>
      <c r="F99" s="261" t="s">
        <v>7</v>
      </c>
      <c r="G99" s="261" t="s">
        <v>8</v>
      </c>
      <c r="H99" s="261" t="s">
        <v>9</v>
      </c>
      <c r="I99" s="261" t="s">
        <v>10</v>
      </c>
      <c r="J99" s="261" t="s">
        <v>11</v>
      </c>
      <c r="K99" s="261" t="s">
        <v>12</v>
      </c>
      <c r="L99" s="228" t="s">
        <v>13</v>
      </c>
      <c r="M99" s="228" t="s">
        <v>14</v>
      </c>
      <c r="N99" s="304" t="s">
        <v>15</v>
      </c>
    </row>
    <row r="100" spans="1:14" ht="55.5" customHeight="1">
      <c r="A100" s="407" t="s">
        <v>140</v>
      </c>
      <c r="B100" s="300" t="s">
        <v>20</v>
      </c>
      <c r="C100" s="312" t="s">
        <v>21</v>
      </c>
      <c r="D100" s="309">
        <v>6886.8786989999999</v>
      </c>
      <c r="E100" s="309">
        <v>7695.0986990000001</v>
      </c>
      <c r="F100" s="309">
        <v>0</v>
      </c>
      <c r="G100" s="309">
        <v>7695.0986990000001</v>
      </c>
      <c r="H100" s="268">
        <v>28.244193999999879</v>
      </c>
      <c r="I100" s="309">
        <v>7500.6626340000003</v>
      </c>
      <c r="J100" s="232">
        <v>0.97473247938648699</v>
      </c>
      <c r="K100" s="309">
        <v>7473.6192414399993</v>
      </c>
      <c r="L100" s="307">
        <v>0.97121811347412834</v>
      </c>
      <c r="M100" s="307">
        <v>0.81</v>
      </c>
      <c r="N100" s="288" t="s">
        <v>141</v>
      </c>
    </row>
    <row r="101" spans="1:14" ht="18.600000000000001">
      <c r="A101" s="408"/>
      <c r="B101" s="266"/>
      <c r="C101" s="224" t="s">
        <v>22</v>
      </c>
      <c r="D101" s="282">
        <v>6886.8786989999999</v>
      </c>
      <c r="E101" s="282">
        <v>7695.0986990000001</v>
      </c>
      <c r="F101" s="282">
        <v>0</v>
      </c>
      <c r="G101" s="282">
        <v>7695.0986990000001</v>
      </c>
      <c r="H101" s="218">
        <v>28.244193999999879</v>
      </c>
      <c r="I101" s="282">
        <v>7500.6626340000003</v>
      </c>
      <c r="J101" s="247">
        <v>0.97473247938648699</v>
      </c>
      <c r="K101" s="282">
        <v>7473.6192414399993</v>
      </c>
      <c r="L101" s="204">
        <v>0.97121811347412834</v>
      </c>
      <c r="M101" s="204"/>
      <c r="N101" s="249"/>
    </row>
    <row r="102" spans="1:14" ht="45" customHeight="1">
      <c r="A102" s="408"/>
      <c r="B102" s="306" t="s">
        <v>142</v>
      </c>
      <c r="C102" s="265" t="s">
        <v>143</v>
      </c>
      <c r="D102" s="210">
        <v>2536.6731140000002</v>
      </c>
      <c r="E102" s="210">
        <v>2536.6731140000002</v>
      </c>
      <c r="F102" s="210">
        <v>0</v>
      </c>
      <c r="G102" s="210">
        <v>2536.6731140000002</v>
      </c>
      <c r="H102" s="195">
        <v>0</v>
      </c>
      <c r="I102" s="210">
        <v>2536.6731140000002</v>
      </c>
      <c r="J102" s="273">
        <v>1</v>
      </c>
      <c r="K102" s="210">
        <v>2536.6731140000002</v>
      </c>
      <c r="L102" s="264">
        <v>1</v>
      </c>
      <c r="M102" s="264">
        <v>0.88</v>
      </c>
      <c r="N102" s="209" t="s">
        <v>19</v>
      </c>
    </row>
    <row r="103" spans="1:14" ht="18.95" thickBot="1">
      <c r="A103" s="408"/>
      <c r="B103" s="188"/>
      <c r="C103" s="224" t="s">
        <v>27</v>
      </c>
      <c r="D103" s="282">
        <v>2536.6731140000002</v>
      </c>
      <c r="E103" s="282">
        <v>2536.6731140000002</v>
      </c>
      <c r="F103" s="282">
        <v>0</v>
      </c>
      <c r="G103" s="282">
        <v>2536.6731140000002</v>
      </c>
      <c r="H103" s="218">
        <v>0</v>
      </c>
      <c r="I103" s="282">
        <v>2536.6731140000002</v>
      </c>
      <c r="J103" s="247">
        <v>1</v>
      </c>
      <c r="K103" s="282">
        <v>2536.6731140000002</v>
      </c>
      <c r="L103" s="204">
        <v>1</v>
      </c>
      <c r="M103" s="204"/>
      <c r="N103" s="249"/>
    </row>
    <row r="104" spans="1:14" ht="26.25" customHeight="1" thickBot="1">
      <c r="A104" s="409"/>
      <c r="B104" s="302" t="s">
        <v>63</v>
      </c>
      <c r="C104" s="261" t="s">
        <v>144</v>
      </c>
      <c r="D104" s="215">
        <v>9423.551813</v>
      </c>
      <c r="E104" s="215">
        <v>10231.771812999999</v>
      </c>
      <c r="F104" s="215">
        <v>0</v>
      </c>
      <c r="G104" s="215">
        <v>10231.771812999999</v>
      </c>
      <c r="H104" s="292">
        <v>28.24419399999897</v>
      </c>
      <c r="I104" s="215">
        <v>10037.335748000001</v>
      </c>
      <c r="J104" s="254">
        <v>0.9809968333389768</v>
      </c>
      <c r="K104" s="215">
        <v>10010.29235544</v>
      </c>
      <c r="L104" s="214">
        <v>0.97835375322985629</v>
      </c>
      <c r="M104" s="214"/>
      <c r="N104" s="240"/>
    </row>
    <row r="105" spans="1:14" ht="18" customHeight="1" thickBot="1">
      <c r="A105" s="410" t="s">
        <v>28</v>
      </c>
      <c r="B105" s="410"/>
      <c r="C105" s="410"/>
      <c r="D105" s="410"/>
      <c r="E105" s="410"/>
      <c r="F105" s="410"/>
      <c r="G105" s="410"/>
      <c r="H105" s="410"/>
      <c r="I105" s="410"/>
      <c r="J105" s="410"/>
      <c r="K105" s="410"/>
      <c r="L105" s="410"/>
      <c r="N105" s="290"/>
    </row>
    <row r="106" spans="1:14" ht="18" customHeight="1" thickBot="1">
      <c r="A106" s="405"/>
      <c r="B106" s="405"/>
      <c r="C106" s="405"/>
      <c r="D106" s="405"/>
      <c r="E106" s="405"/>
      <c r="F106" s="405"/>
      <c r="G106" s="405"/>
      <c r="H106" s="405"/>
      <c r="I106" s="405"/>
      <c r="J106" s="405"/>
      <c r="K106" s="405"/>
      <c r="L106" s="405"/>
      <c r="N106" s="290"/>
    </row>
    <row r="107" spans="1:14" ht="62.25" customHeight="1" thickBot="1">
      <c r="A107" s="302" t="s">
        <v>2</v>
      </c>
      <c r="B107" s="302" t="s">
        <v>3</v>
      </c>
      <c r="C107" s="261" t="s">
        <v>4</v>
      </c>
      <c r="D107" s="261" t="s">
        <v>5</v>
      </c>
      <c r="E107" s="261" t="s">
        <v>6</v>
      </c>
      <c r="F107" s="261" t="s">
        <v>7</v>
      </c>
      <c r="G107" s="261" t="s">
        <v>115</v>
      </c>
      <c r="H107" s="261" t="s">
        <v>9</v>
      </c>
      <c r="I107" s="261" t="s">
        <v>10</v>
      </c>
      <c r="J107" s="261" t="s">
        <v>11</v>
      </c>
      <c r="K107" s="261" t="s">
        <v>12</v>
      </c>
      <c r="L107" s="304" t="s">
        <v>13</v>
      </c>
      <c r="M107" s="304" t="s">
        <v>14</v>
      </c>
      <c r="N107" s="304" t="s">
        <v>15</v>
      </c>
    </row>
    <row r="108" spans="1:14" ht="24.75" customHeight="1">
      <c r="A108" s="411" t="s">
        <v>145</v>
      </c>
      <c r="B108" s="28" t="s">
        <v>146</v>
      </c>
      <c r="C108" s="20" t="s">
        <v>147</v>
      </c>
      <c r="D108" s="210">
        <v>1807.8446979999999</v>
      </c>
      <c r="E108" s="210">
        <v>1807.8446979999999</v>
      </c>
      <c r="F108" s="210">
        <v>0</v>
      </c>
      <c r="G108" s="210">
        <v>1807.8446979999999</v>
      </c>
      <c r="H108" s="195">
        <v>29.92407299999968</v>
      </c>
      <c r="I108" s="262">
        <v>1725.15316841</v>
      </c>
      <c r="J108" s="273">
        <v>0.9542596055504764</v>
      </c>
      <c r="K108" s="210">
        <v>1573.4739990600001</v>
      </c>
      <c r="L108" s="192">
        <v>0.87035905285488202</v>
      </c>
      <c r="M108" s="192">
        <v>0.89</v>
      </c>
      <c r="N108" s="193" t="s">
        <v>148</v>
      </c>
    </row>
    <row r="109" spans="1:14" ht="30.75" customHeight="1" thickBot="1">
      <c r="A109" s="411"/>
      <c r="B109" s="301" t="s">
        <v>63</v>
      </c>
      <c r="C109" s="260" t="s">
        <v>149</v>
      </c>
      <c r="D109" s="227">
        <v>1807.8446979999999</v>
      </c>
      <c r="E109" s="227">
        <v>1807.8446979999999</v>
      </c>
      <c r="F109" s="227">
        <v>0</v>
      </c>
      <c r="G109" s="227">
        <v>1807.8446979999999</v>
      </c>
      <c r="H109" s="299">
        <v>29.92407299999968</v>
      </c>
      <c r="I109" s="227">
        <v>1725.15316841</v>
      </c>
      <c r="J109" s="258">
        <v>0.9542596055504764</v>
      </c>
      <c r="K109" s="227">
        <v>1573.4739990600001</v>
      </c>
      <c r="L109" s="225">
        <v>0.87035905285488202</v>
      </c>
      <c r="M109" s="225"/>
      <c r="N109" s="223"/>
    </row>
    <row r="110" spans="1:14" ht="23.25" customHeight="1" thickBot="1">
      <c r="A110" s="405" t="s">
        <v>28</v>
      </c>
      <c r="B110" s="405"/>
      <c r="C110" s="405"/>
      <c r="D110" s="405"/>
      <c r="E110" s="405"/>
      <c r="F110" s="405"/>
      <c r="G110" s="405"/>
      <c r="H110" s="405"/>
      <c r="I110" s="405"/>
      <c r="J110" s="405"/>
      <c r="K110" s="405"/>
      <c r="L110" s="405"/>
    </row>
    <row r="111" spans="1:14" ht="23.25" customHeight="1">
      <c r="A111" s="406"/>
      <c r="B111" s="406"/>
      <c r="C111" s="406"/>
      <c r="D111" s="406"/>
      <c r="E111" s="406"/>
      <c r="F111" s="406"/>
      <c r="G111" s="406"/>
      <c r="H111" s="406"/>
      <c r="I111" s="406"/>
      <c r="J111" s="406"/>
      <c r="K111" s="406"/>
      <c r="L111" s="406"/>
    </row>
    <row r="112" spans="1:14">
      <c r="E112" s="322"/>
    </row>
    <row r="113" spans="5:6">
      <c r="E113" s="321"/>
    </row>
    <row r="114" spans="5:6">
      <c r="E114" s="322"/>
    </row>
    <row r="115" spans="5:6">
      <c r="E115" s="320"/>
      <c r="F115" s="320"/>
    </row>
    <row r="116" spans="5:6">
      <c r="F116" s="320"/>
    </row>
  </sheetData>
  <mergeCells count="33">
    <mergeCell ref="A40:L40"/>
    <mergeCell ref="A2:L2"/>
    <mergeCell ref="A4:L4"/>
    <mergeCell ref="A5:L5"/>
    <mergeCell ref="A7:A12"/>
    <mergeCell ref="A13:L13"/>
    <mergeCell ref="A15:A24"/>
    <mergeCell ref="A25:L25"/>
    <mergeCell ref="A27:A35"/>
    <mergeCell ref="A36:L36"/>
    <mergeCell ref="A38:A39"/>
    <mergeCell ref="A80:A86"/>
    <mergeCell ref="A42:A46"/>
    <mergeCell ref="A47:L47"/>
    <mergeCell ref="A49:A55"/>
    <mergeCell ref="A56:L56"/>
    <mergeCell ref="A58:A64"/>
    <mergeCell ref="A65:L65"/>
    <mergeCell ref="A67:A72"/>
    <mergeCell ref="A73:L73"/>
    <mergeCell ref="A75:A77"/>
    <mergeCell ref="A78:L78"/>
    <mergeCell ref="A87:L87"/>
    <mergeCell ref="A90:A92"/>
    <mergeCell ref="A93:L93"/>
    <mergeCell ref="A95:A97"/>
    <mergeCell ref="A98:L98"/>
    <mergeCell ref="A110:L110"/>
    <mergeCell ref="A111:L111"/>
    <mergeCell ref="A100:A104"/>
    <mergeCell ref="A105:L105"/>
    <mergeCell ref="A106:L106"/>
    <mergeCell ref="A108:A109"/>
  </mergeCells>
  <dataValidations count="2">
    <dataValidation type="textLength" allowBlank="1" showInputMessage="1" showErrorMessage="1" sqref="N75 N82 N108" xr:uid="{58F6EC5B-030E-48C8-90B1-0087D1F4D37E}">
      <formula1>0</formula1>
      <formula2>400</formula2>
    </dataValidation>
    <dataValidation type="textLength" allowBlank="1" showInputMessage="1" showErrorMessage="1" sqref="N27 N30 N102 N52:N53 N62 N84" xr:uid="{D2CCADFD-D10F-4652-8C82-5838D4CE988A}">
      <formula1>0</formula1>
      <formula2>800</formula2>
    </dataValidation>
  </dataValidations>
  <printOptions horizontalCentered="1" verticalCentered="1"/>
  <pageMargins left="1.2736614173228347" right="0.70866141732283472" top="0.74803149606299213" bottom="0.74803149606299213" header="0.31496062992125984" footer="0.31496062992125984"/>
  <pageSetup paperSize="9" scale="38" orientation="landscape" r:id="rId1"/>
  <rowBreaks count="8" manualBreakCount="8">
    <brk id="12" max="15" man="1"/>
    <brk id="24" max="15" man="1"/>
    <brk id="35" max="15" man="1"/>
    <brk id="39" max="15" man="1"/>
    <brk id="56" max="15" man="1"/>
    <brk id="73" max="15" man="1"/>
    <brk id="87" max="15" man="1"/>
    <brk id="106"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4E6F5-663C-46E5-AC39-6E730642945D}">
  <dimension ref="A1:Q141"/>
  <sheetViews>
    <sheetView topLeftCell="J2" workbookViewId="0"/>
  </sheetViews>
  <sheetFormatPr defaultColWidth="11.42578125" defaultRowHeight="14.45"/>
  <cols>
    <col min="1" max="1" width="23.5703125" customWidth="1"/>
    <col min="3" max="3" width="31" customWidth="1"/>
    <col min="4" max="4" width="35.42578125" customWidth="1"/>
    <col min="5" max="5" width="17.5703125" customWidth="1"/>
    <col min="6" max="6" width="15.42578125" customWidth="1"/>
    <col min="7" max="7" width="17.5703125" customWidth="1"/>
    <col min="8" max="8" width="16" customWidth="1"/>
    <col min="9" max="9" width="15.7109375" customWidth="1"/>
    <col min="10" max="10" width="18" customWidth="1"/>
    <col min="12" max="12" width="16.42578125" bestFit="1" customWidth="1"/>
    <col min="13" max="13" width="16.140625" customWidth="1"/>
    <col min="14" max="14" width="20.42578125" customWidth="1"/>
    <col min="16" max="16" width="33.5703125" customWidth="1"/>
    <col min="17" max="17" width="53.7109375" customWidth="1"/>
  </cols>
  <sheetData>
    <row r="1" spans="1:17" ht="27.6">
      <c r="A1" s="463" t="s">
        <v>0</v>
      </c>
      <c r="B1" s="464"/>
      <c r="C1" s="464"/>
      <c r="D1" s="464"/>
      <c r="E1" s="464"/>
      <c r="F1" s="464"/>
      <c r="G1" s="464"/>
      <c r="H1" s="464"/>
      <c r="I1" s="464"/>
      <c r="J1" s="464"/>
      <c r="K1" s="465"/>
      <c r="L1" s="464"/>
      <c r="M1" s="464"/>
      <c r="N1" s="464"/>
      <c r="O1" s="464"/>
      <c r="P1" s="326"/>
      <c r="Q1" s="327"/>
    </row>
    <row r="2" spans="1:17" ht="27.6">
      <c r="A2" s="328"/>
      <c r="B2" s="329"/>
      <c r="C2" s="330"/>
      <c r="D2" s="331"/>
      <c r="E2" s="332"/>
      <c r="F2" s="329"/>
      <c r="G2" s="329"/>
      <c r="H2" s="329"/>
      <c r="I2" s="329"/>
      <c r="J2" s="329"/>
      <c r="K2" s="333"/>
      <c r="L2" s="329"/>
      <c r="M2" s="334"/>
      <c r="N2" s="329"/>
      <c r="O2" s="334"/>
      <c r="P2" s="326"/>
      <c r="Q2" s="327"/>
    </row>
    <row r="3" spans="1:17" ht="27.6">
      <c r="A3" s="466" t="s">
        <v>150</v>
      </c>
      <c r="B3" s="467"/>
      <c r="C3" s="467"/>
      <c r="D3" s="467"/>
      <c r="E3" s="467"/>
      <c r="F3" s="467"/>
      <c r="G3" s="467"/>
      <c r="H3" s="467"/>
      <c r="I3" s="467"/>
      <c r="J3" s="467"/>
      <c r="K3" s="468"/>
      <c r="L3" s="467"/>
      <c r="M3" s="467"/>
      <c r="N3" s="467"/>
      <c r="O3" s="467"/>
      <c r="P3" s="326"/>
      <c r="Q3" s="327"/>
    </row>
    <row r="4" spans="1:17" ht="15.95">
      <c r="A4" s="469"/>
      <c r="B4" s="470"/>
      <c r="C4" s="470"/>
      <c r="D4" s="470"/>
      <c r="E4" s="470"/>
      <c r="F4" s="470"/>
      <c r="G4" s="470"/>
      <c r="H4" s="470"/>
      <c r="I4" s="470"/>
      <c r="J4" s="470"/>
      <c r="K4" s="471"/>
      <c r="L4" s="470"/>
      <c r="M4" s="470"/>
      <c r="N4" s="470"/>
      <c r="O4" s="470"/>
      <c r="P4" s="326"/>
      <c r="Q4" s="327"/>
    </row>
    <row r="5" spans="1:17" ht="63.95">
      <c r="A5" s="335" t="s">
        <v>2</v>
      </c>
      <c r="B5" s="335" t="s">
        <v>3</v>
      </c>
      <c r="C5" s="335" t="s">
        <v>151</v>
      </c>
      <c r="D5" s="335" t="s">
        <v>4</v>
      </c>
      <c r="E5" s="336" t="s">
        <v>5</v>
      </c>
      <c r="F5" s="335" t="s">
        <v>6</v>
      </c>
      <c r="G5" s="335" t="s">
        <v>152</v>
      </c>
      <c r="H5" s="335" t="s">
        <v>153</v>
      </c>
      <c r="I5" s="335" t="s">
        <v>6</v>
      </c>
      <c r="J5" s="335" t="s">
        <v>9</v>
      </c>
      <c r="K5" s="335" t="s">
        <v>10</v>
      </c>
      <c r="L5" s="335" t="s">
        <v>11</v>
      </c>
      <c r="M5" s="335" t="s">
        <v>12</v>
      </c>
      <c r="N5" s="335" t="s">
        <v>13</v>
      </c>
      <c r="O5" s="335" t="s">
        <v>154</v>
      </c>
      <c r="P5" s="337" t="s">
        <v>14</v>
      </c>
      <c r="Q5" s="338" t="s">
        <v>155</v>
      </c>
    </row>
    <row r="6" spans="1:17" ht="96">
      <c r="A6" s="437" t="s">
        <v>16</v>
      </c>
      <c r="B6" s="339" t="s">
        <v>17</v>
      </c>
      <c r="C6" s="27" t="s">
        <v>156</v>
      </c>
      <c r="D6" s="28" t="s">
        <v>156</v>
      </c>
      <c r="E6" s="340">
        <v>28659</v>
      </c>
      <c r="F6" s="341">
        <v>28659</v>
      </c>
      <c r="G6" s="341">
        <v>0</v>
      </c>
      <c r="H6" s="341">
        <v>0</v>
      </c>
      <c r="I6" s="341">
        <v>28659</v>
      </c>
      <c r="J6" s="340">
        <v>13105.312948530001</v>
      </c>
      <c r="K6" s="340">
        <v>13732.0190504</v>
      </c>
      <c r="L6" s="342">
        <v>0.47915206568268259</v>
      </c>
      <c r="M6" s="341">
        <v>9690.1056747000002</v>
      </c>
      <c r="N6" s="342">
        <v>0.33811736887888622</v>
      </c>
      <c r="O6" s="340">
        <v>9685.1010007000004</v>
      </c>
      <c r="P6" s="343">
        <v>0.59</v>
      </c>
      <c r="Q6" s="344" t="s">
        <v>157</v>
      </c>
    </row>
    <row r="7" spans="1:17" ht="63.95">
      <c r="A7" s="437"/>
      <c r="B7" s="339" t="s">
        <v>20</v>
      </c>
      <c r="C7" s="27" t="s">
        <v>158</v>
      </c>
      <c r="D7" s="28" t="s">
        <v>158</v>
      </c>
      <c r="E7" s="345">
        <v>7094.796609</v>
      </c>
      <c r="F7" s="340">
        <v>7044.796609</v>
      </c>
      <c r="G7" s="340">
        <v>0</v>
      </c>
      <c r="H7" s="341">
        <v>50</v>
      </c>
      <c r="I7" s="341">
        <v>7044.796609</v>
      </c>
      <c r="J7" s="341">
        <v>6407.6715809999996</v>
      </c>
      <c r="K7" s="341">
        <v>637.12502800000004</v>
      </c>
      <c r="L7" s="342">
        <v>9.0439094747752996E-2</v>
      </c>
      <c r="M7" s="340">
        <v>176.62502799999999</v>
      </c>
      <c r="N7" s="342">
        <v>2.5071700121811136E-2</v>
      </c>
      <c r="O7" s="341">
        <v>176.62502799999999</v>
      </c>
      <c r="P7" s="346">
        <v>0.33</v>
      </c>
      <c r="Q7" s="344" t="s">
        <v>159</v>
      </c>
    </row>
    <row r="8" spans="1:17" ht="18.600000000000001">
      <c r="A8" s="437"/>
      <c r="B8" s="460" t="s">
        <v>22</v>
      </c>
      <c r="C8" s="460"/>
      <c r="D8" s="460"/>
      <c r="E8" s="347">
        <v>35753.796608999997</v>
      </c>
      <c r="F8" s="348">
        <v>35703.796608999997</v>
      </c>
      <c r="G8" s="347">
        <v>0</v>
      </c>
      <c r="H8" s="348">
        <v>50</v>
      </c>
      <c r="I8" s="348">
        <v>35703.796608999997</v>
      </c>
      <c r="J8" s="347">
        <v>19512.98452953</v>
      </c>
      <c r="K8" s="347">
        <v>14369.144078400001</v>
      </c>
      <c r="L8" s="349">
        <v>0.40245423297022459</v>
      </c>
      <c r="M8" s="348">
        <v>9866.7307027000006</v>
      </c>
      <c r="N8" s="349">
        <v>0.27634962216351117</v>
      </c>
      <c r="O8" s="348">
        <v>9861.7260287000008</v>
      </c>
      <c r="P8" s="350"/>
      <c r="Q8" s="351"/>
    </row>
    <row r="9" spans="1:17" ht="128.1">
      <c r="A9" s="437"/>
      <c r="B9" s="339" t="s">
        <v>160</v>
      </c>
      <c r="C9" s="19" t="s">
        <v>161</v>
      </c>
      <c r="D9" s="28" t="s">
        <v>162</v>
      </c>
      <c r="E9" s="345">
        <v>44000</v>
      </c>
      <c r="F9" s="352">
        <v>31772.922897</v>
      </c>
      <c r="G9" s="352">
        <v>0</v>
      </c>
      <c r="H9" s="341">
        <v>12227.077103</v>
      </c>
      <c r="I9" s="341">
        <v>31772.922897</v>
      </c>
      <c r="J9" s="340">
        <v>76</v>
      </c>
      <c r="K9" s="345">
        <v>3337.9222300000001</v>
      </c>
      <c r="L9" s="353">
        <v>0.10505556069930119</v>
      </c>
      <c r="M9" s="352">
        <v>262.09383400000002</v>
      </c>
      <c r="N9" s="353">
        <v>8.248968307059559E-3</v>
      </c>
      <c r="O9" s="352">
        <v>254.09383399999999</v>
      </c>
      <c r="P9" s="350">
        <v>0.03</v>
      </c>
      <c r="Q9" s="344" t="s">
        <v>163</v>
      </c>
    </row>
    <row r="10" spans="1:17" ht="18.600000000000001">
      <c r="A10" s="437"/>
      <c r="B10" s="460" t="s">
        <v>27</v>
      </c>
      <c r="C10" s="460"/>
      <c r="D10" s="460"/>
      <c r="E10" s="347">
        <v>44000</v>
      </c>
      <c r="F10" s="348">
        <v>31772.922897</v>
      </c>
      <c r="G10" s="347">
        <v>0</v>
      </c>
      <c r="H10" s="348">
        <v>12227.077103</v>
      </c>
      <c r="I10" s="348">
        <v>31772.922897</v>
      </c>
      <c r="J10" s="347">
        <v>76</v>
      </c>
      <c r="K10" s="347">
        <v>3337.9222300000001</v>
      </c>
      <c r="L10" s="349">
        <v>0.10505556069930119</v>
      </c>
      <c r="M10" s="348">
        <v>262.09383400000002</v>
      </c>
      <c r="N10" s="349">
        <v>8.248968307059559E-3</v>
      </c>
      <c r="O10" s="354">
        <v>254.09383399999999</v>
      </c>
      <c r="P10" s="350"/>
      <c r="Q10" s="351"/>
    </row>
    <row r="11" spans="1:17" ht="18.600000000000001">
      <c r="A11" s="437"/>
      <c r="B11" s="460" t="s">
        <v>164</v>
      </c>
      <c r="C11" s="460"/>
      <c r="D11" s="460"/>
      <c r="E11" s="347">
        <v>79753.796608999997</v>
      </c>
      <c r="F11" s="348">
        <v>67476.719505999994</v>
      </c>
      <c r="G11" s="347">
        <v>0</v>
      </c>
      <c r="H11" s="348">
        <v>12277.077103</v>
      </c>
      <c r="I11" s="348">
        <v>67476.719505999994</v>
      </c>
      <c r="J11" s="348">
        <v>19588.98452953</v>
      </c>
      <c r="K11" s="347">
        <v>17707.066308400001</v>
      </c>
      <c r="L11" s="349">
        <v>0.2624174150437989</v>
      </c>
      <c r="M11" s="348">
        <v>10128.8245367</v>
      </c>
      <c r="N11" s="349">
        <v>0.15010843163173263</v>
      </c>
      <c r="O11" s="354">
        <v>10115.8198627</v>
      </c>
      <c r="P11" s="350"/>
      <c r="Q11" s="351"/>
    </row>
    <row r="12" spans="1:17" ht="18.600000000000001">
      <c r="A12" s="437"/>
      <c r="B12" s="460" t="s">
        <v>165</v>
      </c>
      <c r="C12" s="460"/>
      <c r="D12" s="460"/>
      <c r="E12" s="347">
        <v>25.854268019999999</v>
      </c>
      <c r="F12" s="348">
        <v>25.854268019999999</v>
      </c>
      <c r="G12" s="347">
        <v>0</v>
      </c>
      <c r="H12" s="348">
        <v>0</v>
      </c>
      <c r="I12" s="348">
        <v>25.854268019999999</v>
      </c>
      <c r="J12" s="347">
        <v>0</v>
      </c>
      <c r="K12" s="347">
        <v>25.854268019999999</v>
      </c>
      <c r="L12" s="349">
        <v>1</v>
      </c>
      <c r="M12" s="348">
        <v>0</v>
      </c>
      <c r="N12" s="349">
        <v>0</v>
      </c>
      <c r="O12" s="354">
        <v>0</v>
      </c>
      <c r="P12" s="350"/>
      <c r="Q12" s="351"/>
    </row>
    <row r="13" spans="1:17" ht="18.600000000000001">
      <c r="A13" s="457"/>
      <c r="B13" s="435" t="s">
        <v>63</v>
      </c>
      <c r="C13" s="435"/>
      <c r="D13" s="435"/>
      <c r="E13" s="355">
        <v>79779.650877020002</v>
      </c>
      <c r="F13" s="356">
        <v>67502.573774019998</v>
      </c>
      <c r="G13" s="355">
        <v>0</v>
      </c>
      <c r="H13" s="356">
        <v>12277.077103</v>
      </c>
      <c r="I13" s="356">
        <v>67502.573774019998</v>
      </c>
      <c r="J13" s="356">
        <v>19588.98452953</v>
      </c>
      <c r="K13" s="355">
        <v>17732.920576420001</v>
      </c>
      <c r="L13" s="357">
        <v>0.26269991772143281</v>
      </c>
      <c r="M13" s="356">
        <v>10128.8245367</v>
      </c>
      <c r="N13" s="357">
        <v>0.15005093836286171</v>
      </c>
      <c r="O13" s="355">
        <v>10115.8198627</v>
      </c>
      <c r="P13" s="350"/>
      <c r="Q13" s="351"/>
    </row>
    <row r="14" spans="1:17" ht="18.600000000000001">
      <c r="A14" s="438" t="s">
        <v>166</v>
      </c>
      <c r="B14" s="438"/>
      <c r="C14" s="438"/>
      <c r="D14" s="438"/>
      <c r="E14" s="438"/>
      <c r="F14" s="438"/>
      <c r="G14" s="438"/>
      <c r="H14" s="438"/>
      <c r="I14" s="438"/>
      <c r="J14" s="438"/>
      <c r="K14" s="438"/>
      <c r="L14" s="438"/>
      <c r="M14" s="438"/>
      <c r="N14" s="438"/>
      <c r="O14" s="359"/>
      <c r="P14" s="350"/>
      <c r="Q14" s="351"/>
    </row>
    <row r="15" spans="1:17" ht="63.95">
      <c r="A15" s="335" t="s">
        <v>2</v>
      </c>
      <c r="B15" s="335" t="s">
        <v>3</v>
      </c>
      <c r="C15" s="335" t="s">
        <v>151</v>
      </c>
      <c r="D15" s="335" t="s">
        <v>4</v>
      </c>
      <c r="E15" s="336" t="s">
        <v>5</v>
      </c>
      <c r="F15" s="335" t="s">
        <v>6</v>
      </c>
      <c r="G15" s="335" t="s">
        <v>152</v>
      </c>
      <c r="H15" s="335" t="s">
        <v>153</v>
      </c>
      <c r="I15" s="335" t="s">
        <v>6</v>
      </c>
      <c r="J15" s="335" t="s">
        <v>9</v>
      </c>
      <c r="K15" s="336" t="s">
        <v>10</v>
      </c>
      <c r="L15" s="335" t="s">
        <v>11</v>
      </c>
      <c r="M15" s="336" t="s">
        <v>12</v>
      </c>
      <c r="N15" s="335" t="s">
        <v>13</v>
      </c>
      <c r="O15" s="336" t="s">
        <v>154</v>
      </c>
      <c r="P15" s="350"/>
      <c r="Q15" s="351"/>
    </row>
    <row r="16" spans="1:17" ht="32.1">
      <c r="A16" s="437" t="s">
        <v>29</v>
      </c>
      <c r="B16" s="360" t="s">
        <v>30</v>
      </c>
      <c r="C16" s="19" t="s">
        <v>31</v>
      </c>
      <c r="D16" s="20" t="s">
        <v>31</v>
      </c>
      <c r="E16" s="345">
        <v>7011.1</v>
      </c>
      <c r="F16" s="352">
        <v>0</v>
      </c>
      <c r="G16" s="352">
        <v>0</v>
      </c>
      <c r="H16" s="352">
        <v>7011.1</v>
      </c>
      <c r="I16" s="352">
        <v>0</v>
      </c>
      <c r="J16" s="345">
        <v>0</v>
      </c>
      <c r="K16" s="345">
        <v>0</v>
      </c>
      <c r="L16" s="361">
        <v>0</v>
      </c>
      <c r="M16" s="345">
        <v>0</v>
      </c>
      <c r="N16" s="361">
        <v>0</v>
      </c>
      <c r="O16" s="362">
        <v>0</v>
      </c>
      <c r="P16" s="363">
        <v>0</v>
      </c>
      <c r="Q16" s="344" t="s">
        <v>167</v>
      </c>
    </row>
    <row r="17" spans="1:17" ht="87">
      <c r="A17" s="437"/>
      <c r="B17" s="360" t="s">
        <v>33</v>
      </c>
      <c r="C17" s="19" t="s">
        <v>168</v>
      </c>
      <c r="D17" s="20" t="s">
        <v>168</v>
      </c>
      <c r="E17" s="345">
        <v>102041</v>
      </c>
      <c r="F17" s="352">
        <v>105041</v>
      </c>
      <c r="G17" s="352">
        <v>3000</v>
      </c>
      <c r="H17" s="352">
        <v>0</v>
      </c>
      <c r="I17" s="352">
        <v>105041</v>
      </c>
      <c r="J17" s="345">
        <v>35169.442626300006</v>
      </c>
      <c r="K17" s="345">
        <v>69746.626364429991</v>
      </c>
      <c r="L17" s="361">
        <v>0.66399431045429869</v>
      </c>
      <c r="M17" s="345">
        <v>41176.837273669997</v>
      </c>
      <c r="N17" s="361">
        <v>0.39200728547586178</v>
      </c>
      <c r="O17" s="362">
        <v>41174.467202669999</v>
      </c>
      <c r="P17" s="363">
        <v>0.57928112526230491</v>
      </c>
      <c r="Q17" s="344" t="s">
        <v>169</v>
      </c>
    </row>
    <row r="18" spans="1:17" ht="96">
      <c r="A18" s="437"/>
      <c r="B18" s="360" t="s">
        <v>36</v>
      </c>
      <c r="C18" s="19" t="s">
        <v>170</v>
      </c>
      <c r="D18" s="20" t="s">
        <v>170</v>
      </c>
      <c r="E18" s="345">
        <v>8562.2999999999993</v>
      </c>
      <c r="F18" s="352">
        <v>8562.2999999999993</v>
      </c>
      <c r="G18" s="352">
        <v>0</v>
      </c>
      <c r="H18" s="352">
        <v>0</v>
      </c>
      <c r="I18" s="352">
        <v>8562.2999999999993</v>
      </c>
      <c r="J18" s="345">
        <v>0</v>
      </c>
      <c r="K18" s="345">
        <v>8562.2999999999993</v>
      </c>
      <c r="L18" s="361">
        <v>1</v>
      </c>
      <c r="M18" s="345">
        <v>6066.5226780000003</v>
      </c>
      <c r="N18" s="361">
        <v>0.70851554815878925</v>
      </c>
      <c r="O18" s="362">
        <v>3000</v>
      </c>
      <c r="P18" s="363">
        <v>1</v>
      </c>
      <c r="Q18" s="351" t="s">
        <v>171</v>
      </c>
    </row>
    <row r="19" spans="1:17" ht="144.94999999999999">
      <c r="A19" s="437"/>
      <c r="B19" s="360" t="s">
        <v>20</v>
      </c>
      <c r="C19" s="19" t="s">
        <v>158</v>
      </c>
      <c r="D19" s="20" t="s">
        <v>158</v>
      </c>
      <c r="E19" s="345">
        <v>10263.157662</v>
      </c>
      <c r="F19" s="352">
        <v>9766.7780079999993</v>
      </c>
      <c r="G19" s="352">
        <v>0</v>
      </c>
      <c r="H19" s="352">
        <v>496</v>
      </c>
      <c r="I19" s="352">
        <v>9767.1576619999996</v>
      </c>
      <c r="J19" s="345">
        <v>7567.1576676799996</v>
      </c>
      <c r="K19" s="345">
        <v>2199.99999432</v>
      </c>
      <c r="L19" s="361">
        <v>0.22524464848963141</v>
      </c>
      <c r="M19" s="345">
        <v>1259.9943270000001</v>
      </c>
      <c r="N19" s="361">
        <v>0.12900317273490125</v>
      </c>
      <c r="O19" s="362">
        <v>1259.9943270000001</v>
      </c>
      <c r="P19" s="363">
        <v>0.5033333333333333</v>
      </c>
      <c r="Q19" s="344" t="s">
        <v>172</v>
      </c>
    </row>
    <row r="20" spans="1:17" ht="18.600000000000001">
      <c r="A20" s="437"/>
      <c r="B20" s="460" t="s">
        <v>22</v>
      </c>
      <c r="C20" s="460"/>
      <c r="D20" s="460"/>
      <c r="E20" s="347">
        <v>127877.55766200001</v>
      </c>
      <c r="F20" s="347">
        <v>123370.078008</v>
      </c>
      <c r="G20" s="347">
        <v>3000</v>
      </c>
      <c r="H20" s="347">
        <v>7507.1</v>
      </c>
      <c r="I20" s="347">
        <v>123370.457662</v>
      </c>
      <c r="J20" s="347">
        <v>42736.600293980009</v>
      </c>
      <c r="K20" s="347">
        <v>80508.926358749988</v>
      </c>
      <c r="L20" s="349">
        <v>0.65257864714518266</v>
      </c>
      <c r="M20" s="347">
        <v>48503.354278669998</v>
      </c>
      <c r="N20" s="349">
        <v>0.39315209814293961</v>
      </c>
      <c r="O20" s="354">
        <v>45434.461529669999</v>
      </c>
      <c r="P20" s="350"/>
      <c r="Q20" s="351"/>
    </row>
    <row r="21" spans="1:17" ht="80.099999999999994">
      <c r="A21" s="437"/>
      <c r="B21" s="360" t="s">
        <v>173</v>
      </c>
      <c r="C21" s="19" t="s">
        <v>174</v>
      </c>
      <c r="D21" s="20" t="s">
        <v>162</v>
      </c>
      <c r="E21" s="345">
        <v>40500</v>
      </c>
      <c r="F21" s="352">
        <v>43500</v>
      </c>
      <c r="G21" s="352">
        <v>3000</v>
      </c>
      <c r="H21" s="352">
        <v>0</v>
      </c>
      <c r="I21" s="352">
        <v>43500</v>
      </c>
      <c r="J21" s="345">
        <v>3000</v>
      </c>
      <c r="K21" s="345">
        <v>40500</v>
      </c>
      <c r="L21" s="361">
        <v>0.93103448275862066</v>
      </c>
      <c r="M21" s="345">
        <v>2000</v>
      </c>
      <c r="N21" s="361">
        <v>4.5977011494252873E-2</v>
      </c>
      <c r="O21" s="362">
        <v>2000</v>
      </c>
      <c r="P21" s="363">
        <v>1</v>
      </c>
      <c r="Q21" s="351" t="s">
        <v>171</v>
      </c>
    </row>
    <row r="22" spans="1:17" ht="96">
      <c r="A22" s="437"/>
      <c r="B22" s="360" t="s">
        <v>175</v>
      </c>
      <c r="C22" s="19" t="s">
        <v>176</v>
      </c>
      <c r="D22" s="20" t="s">
        <v>162</v>
      </c>
      <c r="E22" s="345">
        <v>45700</v>
      </c>
      <c r="F22" s="352">
        <v>19150</v>
      </c>
      <c r="G22" s="352">
        <v>0</v>
      </c>
      <c r="H22" s="352">
        <v>26550</v>
      </c>
      <c r="I22" s="352">
        <v>19150</v>
      </c>
      <c r="J22" s="345">
        <v>0</v>
      </c>
      <c r="K22" s="345">
        <v>19150</v>
      </c>
      <c r="L22" s="361">
        <v>1</v>
      </c>
      <c r="M22" s="345">
        <v>10939.10859</v>
      </c>
      <c r="N22" s="361">
        <v>0.57123282454308089</v>
      </c>
      <c r="O22" s="362">
        <v>10939.10859</v>
      </c>
      <c r="P22" s="364">
        <v>0.49</v>
      </c>
      <c r="Q22" s="344" t="s">
        <v>177</v>
      </c>
    </row>
    <row r="23" spans="1:17" ht="96">
      <c r="A23" s="437"/>
      <c r="B23" s="360" t="s">
        <v>178</v>
      </c>
      <c r="C23" s="19" t="s">
        <v>179</v>
      </c>
      <c r="D23" s="20" t="s">
        <v>162</v>
      </c>
      <c r="E23" s="345">
        <v>800</v>
      </c>
      <c r="F23" s="352">
        <v>800</v>
      </c>
      <c r="G23" s="352">
        <v>0</v>
      </c>
      <c r="H23" s="352">
        <v>0</v>
      </c>
      <c r="I23" s="352">
        <v>800</v>
      </c>
      <c r="J23" s="345">
        <v>0</v>
      </c>
      <c r="K23" s="345">
        <v>800</v>
      </c>
      <c r="L23" s="361">
        <v>1</v>
      </c>
      <c r="M23" s="345">
        <v>271.21693800000003</v>
      </c>
      <c r="N23" s="361">
        <v>0.33902117250000002</v>
      </c>
      <c r="O23" s="362">
        <v>271.21693800000003</v>
      </c>
      <c r="P23" s="363">
        <v>0.28999999999999998</v>
      </c>
      <c r="Q23" s="344" t="s">
        <v>180</v>
      </c>
    </row>
    <row r="24" spans="1:17" ht="96">
      <c r="A24" s="437"/>
      <c r="B24" s="360" t="s">
        <v>181</v>
      </c>
      <c r="C24" s="19" t="s">
        <v>182</v>
      </c>
      <c r="D24" s="20" t="s">
        <v>162</v>
      </c>
      <c r="E24" s="345">
        <v>20000</v>
      </c>
      <c r="F24" s="352">
        <v>20000</v>
      </c>
      <c r="G24" s="352">
        <v>0</v>
      </c>
      <c r="H24" s="352">
        <v>0</v>
      </c>
      <c r="I24" s="352">
        <v>20000</v>
      </c>
      <c r="J24" s="345">
        <v>0</v>
      </c>
      <c r="K24" s="345">
        <v>20000</v>
      </c>
      <c r="L24" s="361">
        <v>0</v>
      </c>
      <c r="M24" s="345">
        <v>0</v>
      </c>
      <c r="N24" s="361">
        <v>0</v>
      </c>
      <c r="O24" s="362">
        <v>0</v>
      </c>
      <c r="P24" s="461">
        <v>0.67</v>
      </c>
      <c r="Q24" s="455" t="s">
        <v>183</v>
      </c>
    </row>
    <row r="25" spans="1:17" ht="96">
      <c r="A25" s="437"/>
      <c r="B25" s="360" t="s">
        <v>181</v>
      </c>
      <c r="C25" s="19" t="s">
        <v>182</v>
      </c>
      <c r="D25" s="20" t="s">
        <v>162</v>
      </c>
      <c r="E25" s="345">
        <v>0</v>
      </c>
      <c r="F25" s="352">
        <v>20000</v>
      </c>
      <c r="G25" s="352">
        <v>20000</v>
      </c>
      <c r="H25" s="352">
        <v>0</v>
      </c>
      <c r="I25" s="352">
        <v>20000</v>
      </c>
      <c r="J25" s="345">
        <v>0</v>
      </c>
      <c r="K25" s="345">
        <v>20000</v>
      </c>
      <c r="L25" s="361">
        <v>1</v>
      </c>
      <c r="M25" s="345">
        <v>0</v>
      </c>
      <c r="N25" s="361">
        <v>0</v>
      </c>
      <c r="O25" s="362"/>
      <c r="P25" s="461"/>
      <c r="Q25" s="455"/>
    </row>
    <row r="26" spans="1:17" ht="18.600000000000001">
      <c r="A26" s="437"/>
      <c r="B26" s="459" t="s">
        <v>27</v>
      </c>
      <c r="C26" s="459"/>
      <c r="D26" s="459"/>
      <c r="E26" s="365">
        <v>107000</v>
      </c>
      <c r="F26" s="365">
        <v>103450</v>
      </c>
      <c r="G26" s="365">
        <v>23000</v>
      </c>
      <c r="H26" s="365">
        <v>26550</v>
      </c>
      <c r="I26" s="365">
        <v>103450</v>
      </c>
      <c r="J26" s="366">
        <v>3000</v>
      </c>
      <c r="K26" s="365">
        <v>100450</v>
      </c>
      <c r="L26" s="367">
        <v>0.97100048332527789</v>
      </c>
      <c r="M26" s="365">
        <v>13210.325527999999</v>
      </c>
      <c r="N26" s="367">
        <v>0.12769768514258095</v>
      </c>
      <c r="O26" s="368">
        <v>13210.325527999999</v>
      </c>
      <c r="P26" s="350"/>
      <c r="Q26" s="351"/>
    </row>
    <row r="27" spans="1:17" ht="18.600000000000001">
      <c r="A27" s="437"/>
      <c r="B27" s="462" t="s">
        <v>164</v>
      </c>
      <c r="C27" s="462"/>
      <c r="D27" s="462"/>
      <c r="E27" s="355">
        <v>234877.55766200001</v>
      </c>
      <c r="F27" s="356">
        <v>226820.07800799998</v>
      </c>
      <c r="G27" s="355">
        <v>26000</v>
      </c>
      <c r="H27" s="356">
        <v>34057.1</v>
      </c>
      <c r="I27" s="356">
        <v>226820.457662</v>
      </c>
      <c r="J27" s="356">
        <v>45736.600293980009</v>
      </c>
      <c r="K27" s="355">
        <v>180958.92635874997</v>
      </c>
      <c r="L27" s="357">
        <v>0.79780690077086747</v>
      </c>
      <c r="M27" s="355">
        <v>61713.679806669999</v>
      </c>
      <c r="N27" s="357">
        <v>0.27208162986177192</v>
      </c>
      <c r="O27" s="368">
        <v>58644.787057670001</v>
      </c>
      <c r="P27" s="350"/>
      <c r="Q27" s="351"/>
    </row>
    <row r="28" spans="1:17" ht="18.600000000000001">
      <c r="A28" s="437"/>
      <c r="B28" s="459" t="s">
        <v>165</v>
      </c>
      <c r="C28" s="459"/>
      <c r="D28" s="459"/>
      <c r="E28" s="365">
        <v>1283.0473948900001</v>
      </c>
      <c r="F28" s="366">
        <v>1283.0473948900001</v>
      </c>
      <c r="G28" s="365">
        <v>0</v>
      </c>
      <c r="H28" s="366">
        <v>0</v>
      </c>
      <c r="I28" s="366">
        <v>1283.0473948900001</v>
      </c>
      <c r="J28" s="365">
        <v>80</v>
      </c>
      <c r="K28" s="365">
        <v>1177.5473298900001</v>
      </c>
      <c r="L28" s="367">
        <v>0.91777383639904841</v>
      </c>
      <c r="M28" s="365">
        <v>20.683333000000001</v>
      </c>
      <c r="N28" s="367">
        <v>1.6120474646825693E-2</v>
      </c>
      <c r="O28" s="368">
        <v>0</v>
      </c>
      <c r="P28" s="350"/>
      <c r="Q28" s="351"/>
    </row>
    <row r="29" spans="1:17" ht="18.600000000000001">
      <c r="A29" s="457"/>
      <c r="B29" s="435" t="s">
        <v>63</v>
      </c>
      <c r="C29" s="435"/>
      <c r="D29" s="435"/>
      <c r="E29" s="355">
        <v>236160.60505689</v>
      </c>
      <c r="F29" s="355">
        <v>228103.12540288997</v>
      </c>
      <c r="G29" s="355">
        <v>26000</v>
      </c>
      <c r="H29" s="355">
        <v>34057.1</v>
      </c>
      <c r="I29" s="355">
        <v>228103.50505688999</v>
      </c>
      <c r="J29" s="355">
        <v>45816.600293980009</v>
      </c>
      <c r="K29" s="355">
        <v>182136.47368863996</v>
      </c>
      <c r="L29" s="357">
        <v>0.79848169647026834</v>
      </c>
      <c r="M29" s="356">
        <v>61734.36313967</v>
      </c>
      <c r="N29" s="357">
        <v>0.27064188743734202</v>
      </c>
      <c r="O29" s="356">
        <v>58644.787057670001</v>
      </c>
      <c r="P29" s="350"/>
      <c r="Q29" s="351"/>
    </row>
    <row r="30" spans="1:17" ht="18.600000000000001">
      <c r="A30" s="438" t="s">
        <v>166</v>
      </c>
      <c r="B30" s="438"/>
      <c r="C30" s="438"/>
      <c r="D30" s="438"/>
      <c r="E30" s="438"/>
      <c r="F30" s="438"/>
      <c r="G30" s="438"/>
      <c r="H30" s="438"/>
      <c r="I30" s="438"/>
      <c r="J30" s="438"/>
      <c r="K30" s="438"/>
      <c r="L30" s="438"/>
      <c r="M30" s="438"/>
      <c r="N30" s="438"/>
      <c r="O30" s="359"/>
      <c r="P30" s="350"/>
      <c r="Q30" s="351"/>
    </row>
    <row r="31" spans="1:17" ht="63.95">
      <c r="A31" s="335" t="s">
        <v>2</v>
      </c>
      <c r="B31" s="335" t="s">
        <v>3</v>
      </c>
      <c r="C31" s="335" t="s">
        <v>151</v>
      </c>
      <c r="D31" s="335" t="s">
        <v>4</v>
      </c>
      <c r="E31" s="336" t="s">
        <v>5</v>
      </c>
      <c r="F31" s="335" t="s">
        <v>6</v>
      </c>
      <c r="G31" s="335" t="s">
        <v>152</v>
      </c>
      <c r="H31" s="335" t="s">
        <v>153</v>
      </c>
      <c r="I31" s="335" t="s">
        <v>6</v>
      </c>
      <c r="J31" s="335" t="s">
        <v>9</v>
      </c>
      <c r="K31" s="336" t="s">
        <v>10</v>
      </c>
      <c r="L31" s="335" t="s">
        <v>11</v>
      </c>
      <c r="M31" s="336" t="s">
        <v>12</v>
      </c>
      <c r="N31" s="335" t="s">
        <v>13</v>
      </c>
      <c r="O31" s="336" t="s">
        <v>154</v>
      </c>
      <c r="P31" s="350"/>
      <c r="Q31" s="351"/>
    </row>
    <row r="32" spans="1:17" ht="111.95">
      <c r="A32" s="437" t="s">
        <v>48</v>
      </c>
      <c r="B32" s="339" t="s">
        <v>49</v>
      </c>
      <c r="C32" s="27" t="s">
        <v>184</v>
      </c>
      <c r="D32" s="28" t="s">
        <v>184</v>
      </c>
      <c r="E32" s="340">
        <v>7142.5</v>
      </c>
      <c r="F32" s="341">
        <v>7142.5</v>
      </c>
      <c r="G32" s="341">
        <v>0</v>
      </c>
      <c r="H32" s="341">
        <v>0</v>
      </c>
      <c r="I32" s="341">
        <v>7142.5</v>
      </c>
      <c r="J32" s="340">
        <v>7.3830470000002606</v>
      </c>
      <c r="K32" s="340">
        <v>6598.6093730000002</v>
      </c>
      <c r="L32" s="342">
        <v>0.92385150479523981</v>
      </c>
      <c r="M32" s="340">
        <v>4323.4888928</v>
      </c>
      <c r="N32" s="342">
        <v>0.60531871092754641</v>
      </c>
      <c r="O32" s="341">
        <v>4323.4888928</v>
      </c>
      <c r="P32" s="343">
        <v>0.97</v>
      </c>
      <c r="Q32" s="369" t="s">
        <v>185</v>
      </c>
    </row>
    <row r="33" spans="1:17" ht="63.95">
      <c r="A33" s="437"/>
      <c r="B33" s="339" t="s">
        <v>20</v>
      </c>
      <c r="C33" s="27" t="s">
        <v>158</v>
      </c>
      <c r="D33" s="28" t="s">
        <v>158</v>
      </c>
      <c r="E33" s="340">
        <v>6544.5463980000004</v>
      </c>
      <c r="F33" s="340">
        <v>6494.5463980000004</v>
      </c>
      <c r="G33" s="340">
        <v>0</v>
      </c>
      <c r="H33" s="341">
        <v>50</v>
      </c>
      <c r="I33" s="341">
        <v>6494.5463980000004</v>
      </c>
      <c r="J33" s="341">
        <v>622.84798440000031</v>
      </c>
      <c r="K33" s="340">
        <v>5862.4809009999999</v>
      </c>
      <c r="L33" s="342">
        <v>0.90267749920230833</v>
      </c>
      <c r="M33" s="340">
        <v>5540.1299280000003</v>
      </c>
      <c r="N33" s="342">
        <v>0.85304339802793416</v>
      </c>
      <c r="O33" s="341">
        <v>5538.739294</v>
      </c>
      <c r="P33" s="343">
        <v>0.92</v>
      </c>
      <c r="Q33" s="344" t="s">
        <v>186</v>
      </c>
    </row>
    <row r="34" spans="1:17" ht="18.600000000000001">
      <c r="A34" s="437"/>
      <c r="B34" s="459" t="s">
        <v>22</v>
      </c>
      <c r="C34" s="459"/>
      <c r="D34" s="459"/>
      <c r="E34" s="365">
        <v>13687.046398</v>
      </c>
      <c r="F34" s="365">
        <v>13637.046398</v>
      </c>
      <c r="G34" s="365">
        <v>0</v>
      </c>
      <c r="H34" s="365">
        <v>50</v>
      </c>
      <c r="I34" s="365">
        <v>13637.046398</v>
      </c>
      <c r="J34" s="366">
        <v>630.23103140000057</v>
      </c>
      <c r="K34" s="365">
        <v>12461.090274</v>
      </c>
      <c r="L34" s="367">
        <v>0.91376753516271203</v>
      </c>
      <c r="M34" s="365">
        <v>9863.6188208000003</v>
      </c>
      <c r="N34" s="367">
        <v>0.72329583202463776</v>
      </c>
      <c r="O34" s="366">
        <v>9862.2281867999991</v>
      </c>
      <c r="P34" s="350"/>
      <c r="Q34" s="351"/>
    </row>
    <row r="35" spans="1:17" ht="128.1">
      <c r="A35" s="437"/>
      <c r="B35" s="339" t="s">
        <v>187</v>
      </c>
      <c r="C35" s="27" t="s">
        <v>61</v>
      </c>
      <c r="D35" s="28" t="s">
        <v>188</v>
      </c>
      <c r="E35" s="340">
        <v>40034.612917999999</v>
      </c>
      <c r="F35" s="341">
        <v>35476.927652999999</v>
      </c>
      <c r="G35" s="341">
        <v>0</v>
      </c>
      <c r="H35" s="341">
        <v>4558</v>
      </c>
      <c r="I35" s="341">
        <v>35476.612917999999</v>
      </c>
      <c r="J35" s="340">
        <v>7.7739579999979469</v>
      </c>
      <c r="K35" s="340">
        <v>34763.391707000002</v>
      </c>
      <c r="L35" s="342">
        <v>0.9798960173382808</v>
      </c>
      <c r="M35" s="340">
        <v>8295.1187719999998</v>
      </c>
      <c r="N35" s="342">
        <v>0.23381935561811346</v>
      </c>
      <c r="O35" s="352">
        <v>8160.5753350000005</v>
      </c>
      <c r="P35" s="350">
        <v>0.74</v>
      </c>
      <c r="Q35" s="344" t="s">
        <v>189</v>
      </c>
    </row>
    <row r="36" spans="1:17" ht="80.099999999999994">
      <c r="A36" s="437"/>
      <c r="B36" s="339" t="s">
        <v>190</v>
      </c>
      <c r="C36" s="27" t="s">
        <v>191</v>
      </c>
      <c r="D36" s="28" t="s">
        <v>192</v>
      </c>
      <c r="E36" s="340">
        <v>6685.1378999999997</v>
      </c>
      <c r="F36" s="341">
        <v>5599.7926960000004</v>
      </c>
      <c r="G36" s="341">
        <v>0</v>
      </c>
      <c r="H36" s="341">
        <v>1085</v>
      </c>
      <c r="I36" s="341">
        <v>5600.1378999999997</v>
      </c>
      <c r="J36" s="340">
        <v>0.34520399999928486</v>
      </c>
      <c r="K36" s="340">
        <v>5359.3904689999999</v>
      </c>
      <c r="L36" s="342">
        <v>0.95701044593919737</v>
      </c>
      <c r="M36" s="340">
        <v>1983.580694</v>
      </c>
      <c r="N36" s="342">
        <v>0.35420211598717954</v>
      </c>
      <c r="O36" s="352">
        <v>1901.363486</v>
      </c>
      <c r="P36" s="350">
        <v>0.8</v>
      </c>
      <c r="Q36" s="344" t="s">
        <v>189</v>
      </c>
    </row>
    <row r="37" spans="1:17" ht="96">
      <c r="A37" s="437"/>
      <c r="B37" s="339" t="s">
        <v>193</v>
      </c>
      <c r="C37" s="27" t="s">
        <v>194</v>
      </c>
      <c r="D37" s="28" t="s">
        <v>192</v>
      </c>
      <c r="E37" s="340">
        <v>12120.337176000001</v>
      </c>
      <c r="F37" s="341">
        <v>9682.7351450000006</v>
      </c>
      <c r="G37" s="341">
        <v>0</v>
      </c>
      <c r="H37" s="341">
        <v>2437.6</v>
      </c>
      <c r="I37" s="341">
        <v>9682.7371760000005</v>
      </c>
      <c r="J37" s="340">
        <v>7.4876340000009804</v>
      </c>
      <c r="K37" s="340">
        <v>9079.931165</v>
      </c>
      <c r="L37" s="342">
        <v>0.93774425557123053</v>
      </c>
      <c r="M37" s="340">
        <v>4856.9712380000001</v>
      </c>
      <c r="N37" s="342">
        <v>0.5016113883622364</v>
      </c>
      <c r="O37" s="352">
        <v>4795.3909270000004</v>
      </c>
      <c r="P37" s="350">
        <v>0.69</v>
      </c>
      <c r="Q37" s="344" t="s">
        <v>195</v>
      </c>
    </row>
    <row r="38" spans="1:17" ht="96">
      <c r="A38" s="437"/>
      <c r="B38" s="339" t="s">
        <v>196</v>
      </c>
      <c r="C38" s="27" t="s">
        <v>197</v>
      </c>
      <c r="D38" s="28" t="s">
        <v>198</v>
      </c>
      <c r="E38" s="340">
        <v>7000</v>
      </c>
      <c r="F38" s="341">
        <v>4935.3670259999999</v>
      </c>
      <c r="G38" s="341">
        <v>0</v>
      </c>
      <c r="H38" s="341">
        <v>2064.6329740000001</v>
      </c>
      <c r="I38" s="341">
        <v>4935.3670259999999</v>
      </c>
      <c r="J38" s="340">
        <v>22.746712000000116</v>
      </c>
      <c r="K38" s="340">
        <v>4663.4229409999998</v>
      </c>
      <c r="L38" s="342">
        <v>0.94489891358284561</v>
      </c>
      <c r="M38" s="340">
        <v>2463.0165502700002</v>
      </c>
      <c r="N38" s="342">
        <v>0.49905438385728684</v>
      </c>
      <c r="O38" s="352">
        <v>2429.17048927</v>
      </c>
      <c r="P38" s="350">
        <v>0.53</v>
      </c>
      <c r="Q38" s="344" t="s">
        <v>199</v>
      </c>
    </row>
    <row r="39" spans="1:17" ht="80.099999999999994">
      <c r="A39" s="437"/>
      <c r="B39" s="339" t="s">
        <v>200</v>
      </c>
      <c r="C39" s="27" t="s">
        <v>201</v>
      </c>
      <c r="D39" s="28" t="s">
        <v>202</v>
      </c>
      <c r="E39" s="340">
        <v>4610.9585459999998</v>
      </c>
      <c r="F39" s="341">
        <v>4075.8266410000001</v>
      </c>
      <c r="G39" s="341">
        <v>0</v>
      </c>
      <c r="H39" s="341">
        <v>535.13190499999996</v>
      </c>
      <c r="I39" s="341">
        <v>4075.8266409999997</v>
      </c>
      <c r="J39" s="340">
        <v>0</v>
      </c>
      <c r="K39" s="340">
        <v>3714.495214</v>
      </c>
      <c r="L39" s="342">
        <v>0.91134769487856648</v>
      </c>
      <c r="M39" s="340">
        <v>1192.1490220000001</v>
      </c>
      <c r="N39" s="342">
        <v>0.29249257316486543</v>
      </c>
      <c r="O39" s="352">
        <v>1189.9720560000001</v>
      </c>
      <c r="P39" s="350">
        <v>0.85</v>
      </c>
      <c r="Q39" s="344" t="s">
        <v>199</v>
      </c>
    </row>
    <row r="40" spans="1:17" ht="111.95">
      <c r="A40" s="437"/>
      <c r="B40" s="339" t="s">
        <v>203</v>
      </c>
      <c r="C40" s="27" t="s">
        <v>204</v>
      </c>
      <c r="D40" s="28" t="s">
        <v>205</v>
      </c>
      <c r="E40" s="340">
        <v>8270.5671020000009</v>
      </c>
      <c r="F40" s="341">
        <v>6771.0560130000003</v>
      </c>
      <c r="G40" s="341">
        <v>0</v>
      </c>
      <c r="H40" s="341">
        <v>1499.5110890000001</v>
      </c>
      <c r="I40" s="341">
        <v>6771.0560130000013</v>
      </c>
      <c r="J40" s="340">
        <v>17.96466767000129</v>
      </c>
      <c r="K40" s="340">
        <v>6521.6696890000003</v>
      </c>
      <c r="L40" s="342">
        <v>0.96316876960976328</v>
      </c>
      <c r="M40" s="340">
        <v>5609.3215406700001</v>
      </c>
      <c r="N40" s="342">
        <v>0.82842639758118319</v>
      </c>
      <c r="O40" s="352">
        <v>5540.0928596700005</v>
      </c>
      <c r="P40" s="350">
        <v>0.73</v>
      </c>
      <c r="Q40" s="344" t="s">
        <v>199</v>
      </c>
    </row>
    <row r="41" spans="1:17" ht="18.600000000000001">
      <c r="A41" s="437"/>
      <c r="B41" s="459" t="s">
        <v>27</v>
      </c>
      <c r="C41" s="459"/>
      <c r="D41" s="459"/>
      <c r="E41" s="365">
        <v>78721.613641999997</v>
      </c>
      <c r="F41" s="365">
        <v>66541.705173999988</v>
      </c>
      <c r="G41" s="365">
        <v>0</v>
      </c>
      <c r="H41" s="365">
        <v>12179.875968</v>
      </c>
      <c r="I41" s="365">
        <v>66541.737674000004</v>
      </c>
      <c r="J41" s="365">
        <v>56.318175669999619</v>
      </c>
      <c r="K41" s="365">
        <v>64102.301185000004</v>
      </c>
      <c r="L41" s="367">
        <v>0.96333975375047698</v>
      </c>
      <c r="M41" s="365">
        <v>24400.157816940002</v>
      </c>
      <c r="N41" s="367">
        <v>0.36668951953856066</v>
      </c>
      <c r="O41" s="366">
        <v>24016.565152939998</v>
      </c>
      <c r="P41" s="350"/>
      <c r="Q41" s="351"/>
    </row>
    <row r="42" spans="1:17" ht="18.600000000000001">
      <c r="A42" s="457"/>
      <c r="B42" s="435" t="s">
        <v>63</v>
      </c>
      <c r="C42" s="435"/>
      <c r="D42" s="435"/>
      <c r="E42" s="355">
        <v>92408.660040000002</v>
      </c>
      <c r="F42" s="356">
        <v>80178.751571999994</v>
      </c>
      <c r="G42" s="355">
        <v>0</v>
      </c>
      <c r="H42" s="356">
        <v>12229.875968</v>
      </c>
      <c r="I42" s="356">
        <v>80178.784072000009</v>
      </c>
      <c r="J42" s="356">
        <v>686.54920707000019</v>
      </c>
      <c r="K42" s="355">
        <v>76563.391459000006</v>
      </c>
      <c r="L42" s="357">
        <v>0.95490836316807437</v>
      </c>
      <c r="M42" s="355">
        <v>34263.776637740004</v>
      </c>
      <c r="N42" s="357">
        <v>0.42734218327595691</v>
      </c>
      <c r="O42" s="356">
        <v>33878.793339739997</v>
      </c>
      <c r="P42" s="350"/>
      <c r="Q42" s="351"/>
    </row>
    <row r="43" spans="1:17" ht="18.600000000000001">
      <c r="A43" s="438" t="s">
        <v>166</v>
      </c>
      <c r="B43" s="438"/>
      <c r="C43" s="438"/>
      <c r="D43" s="438"/>
      <c r="E43" s="438"/>
      <c r="F43" s="438"/>
      <c r="G43" s="438"/>
      <c r="H43" s="438"/>
      <c r="I43" s="438"/>
      <c r="J43" s="438"/>
      <c r="K43" s="438"/>
      <c r="L43" s="438"/>
      <c r="M43" s="438"/>
      <c r="N43" s="438"/>
      <c r="O43" s="370"/>
      <c r="P43" s="350"/>
      <c r="Q43" s="351"/>
    </row>
    <row r="44" spans="1:17" ht="63.95">
      <c r="A44" s="335" t="s">
        <v>2</v>
      </c>
      <c r="B44" s="335" t="s">
        <v>3</v>
      </c>
      <c r="C44" s="335" t="s">
        <v>151</v>
      </c>
      <c r="D44" s="335" t="s">
        <v>4</v>
      </c>
      <c r="E44" s="336" t="s">
        <v>5</v>
      </c>
      <c r="F44" s="335" t="s">
        <v>6</v>
      </c>
      <c r="G44" s="335" t="s">
        <v>152</v>
      </c>
      <c r="H44" s="335" t="s">
        <v>153</v>
      </c>
      <c r="I44" s="335" t="s">
        <v>6</v>
      </c>
      <c r="J44" s="335" t="s">
        <v>9</v>
      </c>
      <c r="K44" s="336" t="s">
        <v>10</v>
      </c>
      <c r="L44" s="335" t="s">
        <v>11</v>
      </c>
      <c r="M44" s="336" t="s">
        <v>12</v>
      </c>
      <c r="N44" s="335" t="s">
        <v>13</v>
      </c>
      <c r="O44" s="335" t="s">
        <v>154</v>
      </c>
      <c r="P44" s="350"/>
      <c r="Q44" s="351"/>
    </row>
    <row r="45" spans="1:17" ht="48">
      <c r="A45" s="437"/>
      <c r="B45" s="339" t="s">
        <v>65</v>
      </c>
      <c r="C45" s="27" t="s">
        <v>66</v>
      </c>
      <c r="D45" s="28" t="s">
        <v>66</v>
      </c>
      <c r="E45" s="340">
        <v>54540.5</v>
      </c>
      <c r="F45" s="341">
        <v>33357</v>
      </c>
      <c r="G45" s="341">
        <v>17000</v>
      </c>
      <c r="H45" s="341">
        <v>33809.162721000001</v>
      </c>
      <c r="I45" s="341">
        <v>37731.337278999999</v>
      </c>
      <c r="J45" s="340">
        <v>127</v>
      </c>
      <c r="K45" s="340">
        <v>36683.719104000003</v>
      </c>
      <c r="L45" s="342">
        <v>0.97223479869654483</v>
      </c>
      <c r="M45" s="340">
        <v>29388.470182500001</v>
      </c>
      <c r="N45" s="342">
        <v>0.77888758527667246</v>
      </c>
      <c r="O45" s="341">
        <v>29235.052557499999</v>
      </c>
      <c r="P45" s="343">
        <v>1</v>
      </c>
      <c r="Q45" s="371" t="s">
        <v>171</v>
      </c>
    </row>
    <row r="46" spans="1:17" ht="18.600000000000001">
      <c r="A46" s="437"/>
      <c r="B46" s="458" t="s">
        <v>206</v>
      </c>
      <c r="C46" s="458"/>
      <c r="D46" s="458"/>
      <c r="E46" s="355">
        <v>91.1</v>
      </c>
      <c r="F46" s="356">
        <v>136</v>
      </c>
      <c r="G46" s="355">
        <v>89.048000000000002</v>
      </c>
      <c r="H46" s="356">
        <v>44.739382999999997</v>
      </c>
      <c r="I46" s="356">
        <v>135.40861699999999</v>
      </c>
      <c r="J46" s="355">
        <v>0.16061700000000201</v>
      </c>
      <c r="K46" s="355">
        <v>135.839383</v>
      </c>
      <c r="L46" s="357">
        <v>1.0031812303348464</v>
      </c>
      <c r="M46" s="355">
        <v>135.839383</v>
      </c>
      <c r="N46" s="357">
        <v>1.0031812303348464</v>
      </c>
      <c r="O46" s="366">
        <v>135.839383</v>
      </c>
      <c r="P46" s="350"/>
      <c r="Q46" s="351"/>
    </row>
    <row r="47" spans="1:17" ht="128.1">
      <c r="A47" s="437"/>
      <c r="B47" s="360" t="s">
        <v>207</v>
      </c>
      <c r="C47" s="19" t="s">
        <v>208</v>
      </c>
      <c r="D47" s="28" t="s">
        <v>209</v>
      </c>
      <c r="E47" s="345">
        <v>4000</v>
      </c>
      <c r="F47" s="341">
        <v>3713.0061209999999</v>
      </c>
      <c r="G47" s="341">
        <v>0</v>
      </c>
      <c r="H47" s="341">
        <v>287</v>
      </c>
      <c r="I47" s="341">
        <v>3713</v>
      </c>
      <c r="J47" s="340">
        <v>35.234989000000041</v>
      </c>
      <c r="K47" s="340">
        <v>3654.2075355000002</v>
      </c>
      <c r="L47" s="361">
        <v>0.98416577848101272</v>
      </c>
      <c r="M47" s="345">
        <v>2659.6826394999998</v>
      </c>
      <c r="N47" s="361">
        <v>0.71631635860490162</v>
      </c>
      <c r="O47" s="352">
        <v>2659.6826394999998</v>
      </c>
      <c r="P47" s="350">
        <v>1</v>
      </c>
      <c r="Q47" s="351" t="s">
        <v>171</v>
      </c>
    </row>
    <row r="48" spans="1:17" ht="18.600000000000001">
      <c r="A48" s="437"/>
      <c r="B48" s="441" t="s">
        <v>27</v>
      </c>
      <c r="C48" s="441"/>
      <c r="D48" s="372" t="s">
        <v>27</v>
      </c>
      <c r="E48" s="355">
        <v>4000</v>
      </c>
      <c r="F48" s="356">
        <v>3713.0061209999999</v>
      </c>
      <c r="G48" s="355">
        <v>0</v>
      </c>
      <c r="H48" s="356">
        <v>287</v>
      </c>
      <c r="I48" s="356">
        <v>3713</v>
      </c>
      <c r="J48" s="356">
        <v>35.234989000000041</v>
      </c>
      <c r="K48" s="355">
        <v>3654.2075355000002</v>
      </c>
      <c r="L48" s="357">
        <v>0.98416577848101272</v>
      </c>
      <c r="M48" s="355">
        <v>2659.6826394999998</v>
      </c>
      <c r="N48" s="357">
        <v>0.71631635860490162</v>
      </c>
      <c r="O48" s="366">
        <v>2659.6826394999998</v>
      </c>
      <c r="P48" s="350"/>
      <c r="Q48" s="351"/>
    </row>
    <row r="49" spans="1:17" ht="18.600000000000001">
      <c r="A49" s="457"/>
      <c r="B49" s="435" t="s">
        <v>63</v>
      </c>
      <c r="C49" s="435"/>
      <c r="D49" s="435"/>
      <c r="E49" s="355">
        <v>72451.799999999988</v>
      </c>
      <c r="F49" s="355">
        <v>50981.466737999996</v>
      </c>
      <c r="G49" s="355">
        <v>17789.047999999999</v>
      </c>
      <c r="H49" s="355">
        <v>34885.641487000001</v>
      </c>
      <c r="I49" s="355">
        <v>55355.206512999997</v>
      </c>
      <c r="J49" s="355">
        <v>245.77520313999958</v>
      </c>
      <c r="K49" s="355">
        <v>53554.829147790006</v>
      </c>
      <c r="L49" s="357">
        <v>0.96747591638399577</v>
      </c>
      <c r="M49" s="355">
        <v>44964.973626300001</v>
      </c>
      <c r="N49" s="357">
        <v>0.81229890481467393</v>
      </c>
      <c r="O49" s="356">
        <v>44782.635694300006</v>
      </c>
      <c r="P49" s="350"/>
      <c r="Q49" s="351"/>
    </row>
    <row r="50" spans="1:17" ht="18.600000000000001">
      <c r="A50" s="373" t="s">
        <v>166</v>
      </c>
      <c r="B50" s="373"/>
      <c r="C50" s="373"/>
      <c r="D50" s="373"/>
      <c r="E50" s="374">
        <v>68451.8</v>
      </c>
      <c r="F50" s="373"/>
      <c r="G50" s="373"/>
      <c r="H50" s="373"/>
      <c r="I50" s="373"/>
      <c r="J50" s="373"/>
      <c r="K50" s="373"/>
      <c r="L50" s="373"/>
      <c r="M50" s="373"/>
      <c r="N50" s="373"/>
      <c r="O50" s="359"/>
      <c r="P50" s="350"/>
      <c r="Q50" s="351"/>
    </row>
    <row r="51" spans="1:17" ht="63.95">
      <c r="A51" s="335" t="s">
        <v>2</v>
      </c>
      <c r="B51" s="335" t="s">
        <v>3</v>
      </c>
      <c r="C51" s="335" t="s">
        <v>151</v>
      </c>
      <c r="D51" s="335" t="s">
        <v>4</v>
      </c>
      <c r="E51" s="336" t="s">
        <v>5</v>
      </c>
      <c r="F51" s="335" t="s">
        <v>6</v>
      </c>
      <c r="G51" s="335" t="s">
        <v>152</v>
      </c>
      <c r="H51" s="335" t="s">
        <v>153</v>
      </c>
      <c r="I51" s="335" t="s">
        <v>6</v>
      </c>
      <c r="J51" s="335" t="s">
        <v>9</v>
      </c>
      <c r="K51" s="336" t="s">
        <v>10</v>
      </c>
      <c r="L51" s="335" t="s">
        <v>11</v>
      </c>
      <c r="M51" s="336" t="s">
        <v>12</v>
      </c>
      <c r="N51" s="335" t="s">
        <v>13</v>
      </c>
      <c r="O51" s="336" t="s">
        <v>154</v>
      </c>
      <c r="P51" s="350"/>
      <c r="Q51" s="351"/>
    </row>
    <row r="52" spans="1:17" ht="111.95">
      <c r="A52" s="437" t="s">
        <v>67</v>
      </c>
      <c r="B52" s="339" t="s">
        <v>68</v>
      </c>
      <c r="C52" s="27" t="s">
        <v>69</v>
      </c>
      <c r="D52" s="28" t="s">
        <v>69</v>
      </c>
      <c r="E52" s="340">
        <v>1534.8</v>
      </c>
      <c r="F52" s="341">
        <v>1334.8</v>
      </c>
      <c r="G52" s="341">
        <v>0</v>
      </c>
      <c r="H52" s="341">
        <v>200</v>
      </c>
      <c r="I52" s="341">
        <v>1334.8</v>
      </c>
      <c r="J52" s="340">
        <v>21.751385000000028</v>
      </c>
      <c r="K52" s="340">
        <v>953.72102600000005</v>
      </c>
      <c r="L52" s="342">
        <v>0.71450481420437528</v>
      </c>
      <c r="M52" s="340">
        <v>879.54241500000001</v>
      </c>
      <c r="N52" s="342">
        <v>0.65893198606532821</v>
      </c>
      <c r="O52" s="341">
        <v>879.54241500000001</v>
      </c>
      <c r="P52" s="364">
        <v>0.80883102941176477</v>
      </c>
      <c r="Q52" s="375" t="s">
        <v>210</v>
      </c>
    </row>
    <row r="53" spans="1:17" ht="18.600000000000001">
      <c r="A53" s="437"/>
      <c r="B53" s="446" t="s">
        <v>22</v>
      </c>
      <c r="C53" s="446"/>
      <c r="D53" s="224" t="s">
        <v>22</v>
      </c>
      <c r="E53" s="365">
        <v>1534.8</v>
      </c>
      <c r="F53" s="365">
        <v>1334.8</v>
      </c>
      <c r="G53" s="365">
        <v>0</v>
      </c>
      <c r="H53" s="365">
        <v>200</v>
      </c>
      <c r="I53" s="365">
        <v>1334.8</v>
      </c>
      <c r="J53" s="365">
        <v>21.751385000000028</v>
      </c>
      <c r="K53" s="365">
        <v>953.72102600000005</v>
      </c>
      <c r="L53" s="367">
        <v>0.71450481420437528</v>
      </c>
      <c r="M53" s="365">
        <v>879.54241500000001</v>
      </c>
      <c r="N53" s="367">
        <v>0.65893198606532821</v>
      </c>
      <c r="O53" s="366">
        <v>879.54241500000001</v>
      </c>
      <c r="P53" s="350"/>
      <c r="Q53" s="375"/>
    </row>
    <row r="54" spans="1:17" ht="159.94999999999999">
      <c r="A54" s="437"/>
      <c r="B54" s="360" t="s">
        <v>211</v>
      </c>
      <c r="C54" s="19" t="s">
        <v>212</v>
      </c>
      <c r="D54" s="28" t="s">
        <v>209</v>
      </c>
      <c r="E54" s="345">
        <v>2997.2460000000001</v>
      </c>
      <c r="F54" s="352">
        <v>2902.3542029999999</v>
      </c>
      <c r="G54" s="352"/>
      <c r="H54" s="341">
        <v>94.891796999999997</v>
      </c>
      <c r="I54" s="341">
        <v>2902.3542029999999</v>
      </c>
      <c r="J54" s="340">
        <v>10.289587329999904</v>
      </c>
      <c r="K54" s="345">
        <v>1034.6682526699999</v>
      </c>
      <c r="L54" s="361">
        <v>0.35649275736246172</v>
      </c>
      <c r="M54" s="345">
        <v>1005.1900327999999</v>
      </c>
      <c r="N54" s="361">
        <v>0.34633609907467244</v>
      </c>
      <c r="O54" s="352">
        <v>1005.1900327999999</v>
      </c>
      <c r="P54" s="364">
        <v>0.89076201680672273</v>
      </c>
      <c r="Q54" s="375" t="s">
        <v>210</v>
      </c>
    </row>
    <row r="55" spans="1:17" ht="18.600000000000001">
      <c r="A55" s="437"/>
      <c r="B55" s="446" t="s">
        <v>27</v>
      </c>
      <c r="C55" s="446"/>
      <c r="D55" s="224" t="s">
        <v>27</v>
      </c>
      <c r="E55" s="365">
        <v>2997.2460000000001</v>
      </c>
      <c r="F55" s="365">
        <v>2902.3542029999999</v>
      </c>
      <c r="G55" s="365">
        <v>0</v>
      </c>
      <c r="H55" s="365">
        <v>94.891796999999997</v>
      </c>
      <c r="I55" s="365">
        <v>2902.3542029999999</v>
      </c>
      <c r="J55" s="365">
        <v>10.289587329999904</v>
      </c>
      <c r="K55" s="365">
        <v>1034.6682526699999</v>
      </c>
      <c r="L55" s="367">
        <v>0.35649275736246172</v>
      </c>
      <c r="M55" s="365">
        <v>1005.1900327999999</v>
      </c>
      <c r="N55" s="367">
        <v>0.34633609907467244</v>
      </c>
      <c r="O55" s="366">
        <v>1005.1900327999999</v>
      </c>
      <c r="P55" s="350"/>
      <c r="Q55" s="351"/>
    </row>
    <row r="56" spans="1:17" ht="18.600000000000001">
      <c r="A56" s="457"/>
      <c r="B56" s="435" t="s">
        <v>63</v>
      </c>
      <c r="C56" s="435"/>
      <c r="D56" s="435"/>
      <c r="E56" s="355">
        <v>4532.0460000000003</v>
      </c>
      <c r="F56" s="355">
        <v>4237.1542030000001</v>
      </c>
      <c r="G56" s="355">
        <v>0</v>
      </c>
      <c r="H56" s="355">
        <v>294.891797</v>
      </c>
      <c r="I56" s="355">
        <v>4237.1542030000001</v>
      </c>
      <c r="J56" s="356">
        <v>32.040972329999931</v>
      </c>
      <c r="K56" s="355">
        <v>1988.3892786699998</v>
      </c>
      <c r="L56" s="357">
        <v>0.46927470264409438</v>
      </c>
      <c r="M56" s="355">
        <v>1884.7324478</v>
      </c>
      <c r="N56" s="357">
        <v>0.44481091730519678</v>
      </c>
      <c r="O56" s="356">
        <v>1884.7324478</v>
      </c>
      <c r="P56" s="350"/>
      <c r="Q56" s="351"/>
    </row>
    <row r="57" spans="1:17" ht="15.95">
      <c r="A57" s="454" t="s">
        <v>166</v>
      </c>
      <c r="B57" s="454"/>
      <c r="C57" s="454"/>
      <c r="D57" s="454"/>
      <c r="E57" s="454"/>
      <c r="F57" s="454"/>
      <c r="G57" s="454"/>
      <c r="H57" s="454"/>
      <c r="I57" s="454"/>
      <c r="J57" s="454"/>
      <c r="K57" s="454"/>
      <c r="L57" s="454"/>
      <c r="M57" s="454"/>
      <c r="N57" s="454"/>
      <c r="O57" s="359"/>
      <c r="P57" s="350"/>
      <c r="Q57" s="351"/>
    </row>
    <row r="58" spans="1:17" ht="63.95">
      <c r="A58" s="335" t="s">
        <v>2</v>
      </c>
      <c r="B58" s="376" t="s">
        <v>3</v>
      </c>
      <c r="C58" s="335" t="s">
        <v>151</v>
      </c>
      <c r="D58" s="335" t="s">
        <v>4</v>
      </c>
      <c r="E58" s="336" t="s">
        <v>5</v>
      </c>
      <c r="F58" s="335" t="s">
        <v>6</v>
      </c>
      <c r="G58" s="335" t="s">
        <v>152</v>
      </c>
      <c r="H58" s="335" t="s">
        <v>153</v>
      </c>
      <c r="I58" s="335" t="s">
        <v>6</v>
      </c>
      <c r="J58" s="376" t="s">
        <v>9</v>
      </c>
      <c r="K58" s="336" t="s">
        <v>10</v>
      </c>
      <c r="L58" s="376" t="s">
        <v>11</v>
      </c>
      <c r="M58" s="336" t="s">
        <v>12</v>
      </c>
      <c r="N58" s="336" t="s">
        <v>13</v>
      </c>
      <c r="O58" s="336" t="s">
        <v>154</v>
      </c>
      <c r="P58" s="350"/>
      <c r="Q58" s="351"/>
    </row>
    <row r="59" spans="1:17" ht="279.95">
      <c r="A59" s="451" t="s">
        <v>72</v>
      </c>
      <c r="B59" s="339" t="s">
        <v>73</v>
      </c>
      <c r="C59" s="27" t="s">
        <v>74</v>
      </c>
      <c r="D59" s="28" t="s">
        <v>74</v>
      </c>
      <c r="E59" s="340">
        <v>2800</v>
      </c>
      <c r="F59" s="341">
        <v>2800</v>
      </c>
      <c r="G59" s="341">
        <v>0</v>
      </c>
      <c r="H59" s="341">
        <v>0</v>
      </c>
      <c r="I59" s="341">
        <v>2800</v>
      </c>
      <c r="J59" s="340">
        <v>370.8874243299997</v>
      </c>
      <c r="K59" s="340">
        <v>2395.903499</v>
      </c>
      <c r="L59" s="342">
        <v>0.85567982107142859</v>
      </c>
      <c r="M59" s="340">
        <v>2186.1016930000001</v>
      </c>
      <c r="N59" s="342">
        <v>0.78075060464285717</v>
      </c>
      <c r="O59" s="341">
        <v>2186.1016930000001</v>
      </c>
      <c r="P59" s="343">
        <v>1</v>
      </c>
      <c r="Q59" s="377" t="s">
        <v>213</v>
      </c>
    </row>
    <row r="60" spans="1:17" ht="18.600000000000001">
      <c r="A60" s="451"/>
      <c r="B60" s="446" t="s">
        <v>22</v>
      </c>
      <c r="C60" s="446"/>
      <c r="D60" s="224" t="s">
        <v>22</v>
      </c>
      <c r="E60" s="365">
        <v>2800</v>
      </c>
      <c r="F60" s="366">
        <v>2800</v>
      </c>
      <c r="G60" s="366">
        <v>0</v>
      </c>
      <c r="H60" s="366">
        <v>0</v>
      </c>
      <c r="I60" s="366">
        <v>2800</v>
      </c>
      <c r="J60" s="365">
        <v>370.8874243299997</v>
      </c>
      <c r="K60" s="365">
        <v>2395.903499</v>
      </c>
      <c r="L60" s="367">
        <v>0.85567982107142859</v>
      </c>
      <c r="M60" s="365">
        <v>2186.1016930000001</v>
      </c>
      <c r="N60" s="367">
        <v>0.78075060464285717</v>
      </c>
      <c r="O60" s="366">
        <v>2186.1016930000001</v>
      </c>
      <c r="P60" s="350"/>
      <c r="Q60" s="351"/>
    </row>
    <row r="61" spans="1:17" ht="144">
      <c r="A61" s="451"/>
      <c r="B61" s="360" t="s">
        <v>214</v>
      </c>
      <c r="C61" s="19" t="s">
        <v>215</v>
      </c>
      <c r="D61" s="28" t="s">
        <v>216</v>
      </c>
      <c r="E61" s="345">
        <v>11036.096919</v>
      </c>
      <c r="F61" s="340">
        <v>11036.096919</v>
      </c>
      <c r="G61" s="340">
        <v>0</v>
      </c>
      <c r="H61" s="340">
        <v>0</v>
      </c>
      <c r="I61" s="341">
        <v>11036.096919</v>
      </c>
      <c r="J61" s="341">
        <v>0</v>
      </c>
      <c r="K61" s="345">
        <v>11036.096919</v>
      </c>
      <c r="L61" s="361">
        <v>1</v>
      </c>
      <c r="M61" s="345">
        <v>11036.096919</v>
      </c>
      <c r="N61" s="361">
        <v>1</v>
      </c>
      <c r="O61" s="352">
        <v>11036.096919</v>
      </c>
      <c r="P61" s="434">
        <v>0.96</v>
      </c>
      <c r="Q61" s="455" t="s">
        <v>217</v>
      </c>
    </row>
    <row r="62" spans="1:17" ht="144">
      <c r="A62" s="451"/>
      <c r="B62" s="360" t="s">
        <v>214</v>
      </c>
      <c r="C62" s="19" t="s">
        <v>215</v>
      </c>
      <c r="D62" s="28" t="s">
        <v>216</v>
      </c>
      <c r="E62" s="345">
        <v>963.90308100000004</v>
      </c>
      <c r="F62" s="340">
        <v>963.90308100000004</v>
      </c>
      <c r="G62" s="340">
        <v>0</v>
      </c>
      <c r="H62" s="340">
        <v>0</v>
      </c>
      <c r="I62" s="341">
        <v>963.90308100000004</v>
      </c>
      <c r="J62" s="341">
        <v>0</v>
      </c>
      <c r="K62" s="345">
        <v>963.90308100000004</v>
      </c>
      <c r="L62" s="361">
        <v>1</v>
      </c>
      <c r="M62" s="345">
        <v>963.90308100000004</v>
      </c>
      <c r="N62" s="361">
        <v>1</v>
      </c>
      <c r="O62" s="352">
        <v>963.90308100000004</v>
      </c>
      <c r="P62" s="434"/>
      <c r="Q62" s="456"/>
    </row>
    <row r="63" spans="1:17" ht="144">
      <c r="A63" s="451"/>
      <c r="B63" s="360" t="s">
        <v>218</v>
      </c>
      <c r="C63" s="19" t="s">
        <v>215</v>
      </c>
      <c r="D63" s="28" t="s">
        <v>219</v>
      </c>
      <c r="E63" s="345">
        <v>11036.096919</v>
      </c>
      <c r="F63" s="340">
        <v>11005.37991</v>
      </c>
      <c r="G63" s="340">
        <v>0</v>
      </c>
      <c r="H63" s="340">
        <v>30.717009000000001</v>
      </c>
      <c r="I63" s="341">
        <v>11005.37991</v>
      </c>
      <c r="J63" s="341">
        <v>0</v>
      </c>
      <c r="K63" s="345">
        <v>10983.51791</v>
      </c>
      <c r="L63" s="361">
        <v>0.99801351700906438</v>
      </c>
      <c r="M63" s="345">
        <v>10440.19276152</v>
      </c>
      <c r="N63" s="361">
        <v>0.94864446724220364</v>
      </c>
      <c r="O63" s="352">
        <v>10436.212761520001</v>
      </c>
      <c r="P63" s="434"/>
      <c r="Q63" s="456"/>
    </row>
    <row r="64" spans="1:17" ht="144">
      <c r="A64" s="451"/>
      <c r="B64" s="360" t="s">
        <v>218</v>
      </c>
      <c r="C64" s="19" t="s">
        <v>215</v>
      </c>
      <c r="D64" s="28" t="s">
        <v>219</v>
      </c>
      <c r="E64" s="345">
        <v>16963.903081</v>
      </c>
      <c r="F64" s="340">
        <v>16963.903081</v>
      </c>
      <c r="G64" s="340">
        <v>0</v>
      </c>
      <c r="H64" s="340">
        <v>0</v>
      </c>
      <c r="I64" s="341">
        <v>16963.903081</v>
      </c>
      <c r="J64" s="341">
        <v>487.87836266000159</v>
      </c>
      <c r="K64" s="345">
        <v>15607.709369669999</v>
      </c>
      <c r="L64" s="361">
        <v>0.92005414645118011</v>
      </c>
      <c r="M64" s="345">
        <v>8595.0123864500001</v>
      </c>
      <c r="N64" s="361">
        <v>0.50666478966604278</v>
      </c>
      <c r="O64" s="352">
        <v>8307.5833417800004</v>
      </c>
      <c r="P64" s="434"/>
      <c r="Q64" s="456"/>
    </row>
    <row r="65" spans="1:17" ht="18.600000000000001">
      <c r="A65" s="451"/>
      <c r="B65" s="453" t="s">
        <v>27</v>
      </c>
      <c r="C65" s="453"/>
      <c r="D65" s="224" t="s">
        <v>27</v>
      </c>
      <c r="E65" s="365">
        <v>40000</v>
      </c>
      <c r="F65" s="365">
        <v>39969.282991</v>
      </c>
      <c r="G65" s="365">
        <v>0</v>
      </c>
      <c r="H65" s="365">
        <v>30.717009000000001</v>
      </c>
      <c r="I65" s="365">
        <v>39969.282991</v>
      </c>
      <c r="J65" s="365">
        <v>487.87836266000159</v>
      </c>
      <c r="K65" s="365">
        <v>38591.227279669998</v>
      </c>
      <c r="L65" s="367">
        <v>0.96552213079128035</v>
      </c>
      <c r="M65" s="365">
        <v>31035.205147970002</v>
      </c>
      <c r="N65" s="367">
        <v>0.77647640451689592</v>
      </c>
      <c r="O65" s="366">
        <v>30743.796103300003</v>
      </c>
      <c r="P65" s="350"/>
      <c r="Q65" s="351"/>
    </row>
    <row r="66" spans="1:17" ht="18.600000000000001">
      <c r="A66" s="452"/>
      <c r="B66" s="435" t="s">
        <v>63</v>
      </c>
      <c r="C66" s="435"/>
      <c r="D66" s="435"/>
      <c r="E66" s="355">
        <v>42800</v>
      </c>
      <c r="F66" s="355">
        <v>42769.282991</v>
      </c>
      <c r="G66" s="355">
        <v>0</v>
      </c>
      <c r="H66" s="355">
        <v>30.717009000000001</v>
      </c>
      <c r="I66" s="355">
        <v>42769.282991</v>
      </c>
      <c r="J66" s="355">
        <v>858.76578699000129</v>
      </c>
      <c r="K66" s="355">
        <v>40987.130778669998</v>
      </c>
      <c r="L66" s="357">
        <v>0.95833102433105966</v>
      </c>
      <c r="M66" s="355">
        <v>33221.306840969999</v>
      </c>
      <c r="N66" s="357">
        <v>0.77675622591009541</v>
      </c>
      <c r="O66" s="356">
        <v>32929.8977963</v>
      </c>
      <c r="P66" s="350"/>
      <c r="Q66" s="351"/>
    </row>
    <row r="67" spans="1:17" ht="18.600000000000001">
      <c r="A67" s="438" t="s">
        <v>166</v>
      </c>
      <c r="B67" s="438"/>
      <c r="C67" s="438"/>
      <c r="D67" s="438"/>
      <c r="E67" s="438"/>
      <c r="F67" s="438"/>
      <c r="G67" s="438"/>
      <c r="H67" s="438"/>
      <c r="I67" s="438"/>
      <c r="J67" s="438"/>
      <c r="K67" s="438"/>
      <c r="L67" s="438"/>
      <c r="M67" s="438"/>
      <c r="N67" s="438"/>
      <c r="O67" s="359"/>
      <c r="P67" s="350"/>
      <c r="Q67" s="351"/>
    </row>
    <row r="68" spans="1:17" ht="63.95">
      <c r="A68" s="335" t="s">
        <v>2</v>
      </c>
      <c r="B68" s="335" t="s">
        <v>3</v>
      </c>
      <c r="C68" s="335" t="s">
        <v>151</v>
      </c>
      <c r="D68" s="335" t="s">
        <v>4</v>
      </c>
      <c r="E68" s="336" t="s">
        <v>5</v>
      </c>
      <c r="F68" s="335" t="s">
        <v>6</v>
      </c>
      <c r="G68" s="335" t="s">
        <v>152</v>
      </c>
      <c r="H68" s="335" t="s">
        <v>153</v>
      </c>
      <c r="I68" s="335" t="s">
        <v>6</v>
      </c>
      <c r="J68" s="335" t="s">
        <v>9</v>
      </c>
      <c r="K68" s="336" t="s">
        <v>10</v>
      </c>
      <c r="L68" s="335" t="s">
        <v>11</v>
      </c>
      <c r="M68" s="336" t="s">
        <v>12</v>
      </c>
      <c r="N68" s="336" t="s">
        <v>13</v>
      </c>
      <c r="O68" s="336" t="s">
        <v>154</v>
      </c>
      <c r="P68" s="350"/>
      <c r="Q68" s="351"/>
    </row>
    <row r="69" spans="1:17" ht="63.95">
      <c r="A69" s="451" t="s">
        <v>85</v>
      </c>
      <c r="B69" s="339" t="s">
        <v>86</v>
      </c>
      <c r="C69" s="27" t="s">
        <v>87</v>
      </c>
      <c r="D69" s="28" t="s">
        <v>87</v>
      </c>
      <c r="E69" s="340">
        <v>145.19999999999999</v>
      </c>
      <c r="F69" s="340">
        <v>5145</v>
      </c>
      <c r="G69" s="340">
        <v>7000</v>
      </c>
      <c r="H69" s="340">
        <v>2000</v>
      </c>
      <c r="I69" s="341">
        <v>5145.2</v>
      </c>
      <c r="J69" s="340">
        <v>5145</v>
      </c>
      <c r="K69" s="340">
        <v>0</v>
      </c>
      <c r="L69" s="378">
        <v>0</v>
      </c>
      <c r="M69" s="340">
        <v>0</v>
      </c>
      <c r="N69" s="378">
        <v>0</v>
      </c>
      <c r="O69" s="341">
        <v>0</v>
      </c>
      <c r="P69" s="343">
        <v>0.1</v>
      </c>
      <c r="Q69" s="379" t="s">
        <v>220</v>
      </c>
    </row>
    <row r="70" spans="1:17" ht="69.95">
      <c r="A70" s="451"/>
      <c r="B70" s="339" t="s">
        <v>75</v>
      </c>
      <c r="C70" s="27" t="s">
        <v>221</v>
      </c>
      <c r="D70" s="28" t="s">
        <v>221</v>
      </c>
      <c r="E70" s="340">
        <v>14892.5</v>
      </c>
      <c r="F70" s="340">
        <v>14014.194621000001</v>
      </c>
      <c r="G70" s="340">
        <v>0</v>
      </c>
      <c r="H70" s="340">
        <v>878.30537900000002</v>
      </c>
      <c r="I70" s="341">
        <v>14014.194621000001</v>
      </c>
      <c r="J70" s="340">
        <v>4994.5701509999999</v>
      </c>
      <c r="K70" s="340">
        <v>6811.9572826599997</v>
      </c>
      <c r="L70" s="342">
        <v>0.48607554460906466</v>
      </c>
      <c r="M70" s="340">
        <v>6117.2174699999996</v>
      </c>
      <c r="N70" s="342">
        <v>0.43650153543846659</v>
      </c>
      <c r="O70" s="341">
        <v>6117.2174699999996</v>
      </c>
      <c r="P70" s="343">
        <v>0.6</v>
      </c>
      <c r="Q70" s="377" t="s">
        <v>222</v>
      </c>
    </row>
    <row r="71" spans="1:17" ht="32.1">
      <c r="A71" s="451"/>
      <c r="B71" s="339" t="s">
        <v>89</v>
      </c>
      <c r="C71" s="27" t="s">
        <v>223</v>
      </c>
      <c r="D71" s="28" t="s">
        <v>223</v>
      </c>
      <c r="E71" s="340">
        <v>2748.1</v>
      </c>
      <c r="F71" s="340">
        <v>2506.1999999999998</v>
      </c>
      <c r="G71" s="340">
        <v>0</v>
      </c>
      <c r="H71" s="340">
        <v>241.9</v>
      </c>
      <c r="I71" s="341">
        <v>2506.1999999999998</v>
      </c>
      <c r="J71" s="340">
        <v>614.47514799999976</v>
      </c>
      <c r="K71" s="340">
        <v>1891.7248520000001</v>
      </c>
      <c r="L71" s="342">
        <v>0.75481799217939516</v>
      </c>
      <c r="M71" s="340">
        <v>1445.1940259999999</v>
      </c>
      <c r="N71" s="342">
        <v>0.57664752453914292</v>
      </c>
      <c r="O71" s="341">
        <v>1445.1940259999999</v>
      </c>
      <c r="P71" s="343">
        <v>0.89</v>
      </c>
      <c r="Q71" s="377" t="s">
        <v>224</v>
      </c>
    </row>
    <row r="72" spans="1:17" ht="18.600000000000001">
      <c r="A72" s="451"/>
      <c r="B72" s="446" t="s">
        <v>22</v>
      </c>
      <c r="C72" s="446"/>
      <c r="D72" s="224" t="s">
        <v>22</v>
      </c>
      <c r="E72" s="365">
        <v>17785.8</v>
      </c>
      <c r="F72" s="365">
        <v>21665.394621000003</v>
      </c>
      <c r="G72" s="365">
        <v>7000</v>
      </c>
      <c r="H72" s="365">
        <v>3120.205379</v>
      </c>
      <c r="I72" s="365">
        <v>21665.594621</v>
      </c>
      <c r="J72" s="366">
        <v>10754.045298999999</v>
      </c>
      <c r="K72" s="365">
        <v>8703.6821346599991</v>
      </c>
      <c r="L72" s="367">
        <v>0.40172828334116917</v>
      </c>
      <c r="M72" s="365">
        <v>7562.4114959999997</v>
      </c>
      <c r="N72" s="367">
        <v>0.34905164747566703</v>
      </c>
      <c r="O72" s="366">
        <v>7562.4114959999997</v>
      </c>
      <c r="P72" s="350"/>
      <c r="Q72" s="351"/>
    </row>
    <row r="73" spans="1:17" ht="80.099999999999994">
      <c r="A73" s="451"/>
      <c r="B73" s="339" t="s">
        <v>225</v>
      </c>
      <c r="C73" s="27" t="s">
        <v>226</v>
      </c>
      <c r="D73" s="28" t="s">
        <v>227</v>
      </c>
      <c r="E73" s="345">
        <v>1000</v>
      </c>
      <c r="F73" s="352">
        <v>996.07500000000005</v>
      </c>
      <c r="G73" s="352">
        <v>0</v>
      </c>
      <c r="H73" s="341">
        <v>3.9249999999999998</v>
      </c>
      <c r="I73" s="341">
        <v>996.07500000000005</v>
      </c>
      <c r="J73" s="340">
        <v>0</v>
      </c>
      <c r="K73" s="345">
        <v>102.575</v>
      </c>
      <c r="L73" s="353">
        <v>0.1029791933338353</v>
      </c>
      <c r="M73" s="345">
        <v>98.583332999999996</v>
      </c>
      <c r="N73" s="353">
        <v>9.8971797304419837E-2</v>
      </c>
      <c r="O73" s="352">
        <v>98.583332999999996</v>
      </c>
      <c r="P73" s="350">
        <v>0.43</v>
      </c>
      <c r="Q73" s="377" t="s">
        <v>228</v>
      </c>
    </row>
    <row r="74" spans="1:17" ht="159.94999999999999">
      <c r="A74" s="451"/>
      <c r="B74" s="360" t="s">
        <v>229</v>
      </c>
      <c r="C74" s="19" t="s">
        <v>230</v>
      </c>
      <c r="D74" s="28" t="s">
        <v>231</v>
      </c>
      <c r="E74" s="345">
        <v>10000</v>
      </c>
      <c r="F74" s="352">
        <v>4557.1066350000001</v>
      </c>
      <c r="G74" s="352">
        <v>0</v>
      </c>
      <c r="H74" s="341">
        <v>5442.8933649999999</v>
      </c>
      <c r="I74" s="341">
        <v>4557.1066350000001</v>
      </c>
      <c r="J74" s="340">
        <v>19.693501650000144</v>
      </c>
      <c r="K74" s="345">
        <v>2823.7262649999998</v>
      </c>
      <c r="L74" s="361">
        <v>0.61963137823304404</v>
      </c>
      <c r="M74" s="345">
        <v>2402.61095067</v>
      </c>
      <c r="N74" s="361">
        <v>0.5272228945044205</v>
      </c>
      <c r="O74" s="352">
        <v>2353.51312267</v>
      </c>
      <c r="P74" s="434">
        <v>0.33</v>
      </c>
      <c r="Q74" s="377" t="s">
        <v>232</v>
      </c>
    </row>
    <row r="75" spans="1:17" ht="159.94999999999999">
      <c r="A75" s="451"/>
      <c r="B75" s="360" t="s">
        <v>233</v>
      </c>
      <c r="C75" s="19" t="s">
        <v>230</v>
      </c>
      <c r="D75" s="28" t="s">
        <v>234</v>
      </c>
      <c r="E75" s="345">
        <v>10000</v>
      </c>
      <c r="F75" s="352">
        <v>10000</v>
      </c>
      <c r="G75" s="352">
        <v>0</v>
      </c>
      <c r="H75" s="341">
        <v>0</v>
      </c>
      <c r="I75" s="341">
        <v>10000</v>
      </c>
      <c r="J75" s="340">
        <v>3.8601676500002213</v>
      </c>
      <c r="K75" s="345">
        <v>2796.3023103299997</v>
      </c>
      <c r="L75" s="361">
        <v>0.279630231033</v>
      </c>
      <c r="M75" s="345">
        <v>1783.5892903299998</v>
      </c>
      <c r="N75" s="361">
        <v>0.17835892903299999</v>
      </c>
      <c r="O75" s="352">
        <v>1724.48665833</v>
      </c>
      <c r="P75" s="434"/>
      <c r="Q75" s="377" t="s">
        <v>222</v>
      </c>
    </row>
    <row r="76" spans="1:17" ht="18.600000000000001">
      <c r="A76" s="451"/>
      <c r="B76" s="453" t="s">
        <v>27</v>
      </c>
      <c r="C76" s="453"/>
      <c r="D76" s="224" t="s">
        <v>27</v>
      </c>
      <c r="E76" s="365">
        <v>21000</v>
      </c>
      <c r="F76" s="365">
        <v>15553.181635000001</v>
      </c>
      <c r="G76" s="365">
        <v>0</v>
      </c>
      <c r="H76" s="365">
        <v>5446.8183650000001</v>
      </c>
      <c r="I76" s="365">
        <v>15553.181635000001</v>
      </c>
      <c r="J76" s="365">
        <v>23.553669300000365</v>
      </c>
      <c r="K76" s="365">
        <v>5722.6035753299993</v>
      </c>
      <c r="L76" s="367">
        <v>0.36793780910088364</v>
      </c>
      <c r="M76" s="365">
        <v>4284.783574</v>
      </c>
      <c r="N76" s="367">
        <v>0.27549241528548507</v>
      </c>
      <c r="O76" s="366">
        <v>4176.583114</v>
      </c>
      <c r="P76" s="350"/>
      <c r="Q76" s="351"/>
    </row>
    <row r="77" spans="1:17" ht="18.600000000000001">
      <c r="A77" s="452"/>
      <c r="B77" s="435" t="s">
        <v>63</v>
      </c>
      <c r="C77" s="435"/>
      <c r="D77" s="435"/>
      <c r="E77" s="355">
        <v>38785.800000000003</v>
      </c>
      <c r="F77" s="355">
        <v>37218.576256</v>
      </c>
      <c r="G77" s="355">
        <v>7000</v>
      </c>
      <c r="H77" s="355">
        <v>8567.0237440000001</v>
      </c>
      <c r="I77" s="355">
        <v>37218.776255999997</v>
      </c>
      <c r="J77" s="356">
        <v>10777.598968300001</v>
      </c>
      <c r="K77" s="355">
        <v>14426.285709989999</v>
      </c>
      <c r="L77" s="357">
        <v>0.38760773892087208</v>
      </c>
      <c r="M77" s="355">
        <v>11847.19507</v>
      </c>
      <c r="N77" s="357">
        <v>0.31831232140766924</v>
      </c>
      <c r="O77" s="355">
        <v>11738.99461</v>
      </c>
      <c r="P77" s="350"/>
      <c r="Q77" s="351"/>
    </row>
    <row r="78" spans="1:17" ht="18.600000000000001">
      <c r="A78" s="438" t="s">
        <v>166</v>
      </c>
      <c r="B78" s="438"/>
      <c r="C78" s="438"/>
      <c r="D78" s="438"/>
      <c r="E78" s="438"/>
      <c r="F78" s="438"/>
      <c r="G78" s="438"/>
      <c r="H78" s="438"/>
      <c r="I78" s="438"/>
      <c r="J78" s="438"/>
      <c r="K78" s="438"/>
      <c r="L78" s="438"/>
      <c r="M78" s="438"/>
      <c r="N78" s="438"/>
      <c r="O78" s="359"/>
      <c r="P78" s="350"/>
      <c r="Q78" s="351"/>
    </row>
    <row r="79" spans="1:17" ht="18.600000000000001">
      <c r="A79" s="380"/>
      <c r="B79" s="358"/>
      <c r="C79" s="381"/>
      <c r="D79" s="382"/>
      <c r="E79" s="383"/>
      <c r="F79" s="358"/>
      <c r="G79" s="358"/>
      <c r="H79" s="358"/>
      <c r="I79" s="358"/>
      <c r="J79" s="358"/>
      <c r="K79" s="384"/>
      <c r="L79" s="358"/>
      <c r="M79" s="385"/>
      <c r="N79" s="358"/>
      <c r="O79" s="385"/>
      <c r="P79" s="350"/>
      <c r="Q79" s="351"/>
    </row>
    <row r="80" spans="1:17" ht="63.95">
      <c r="A80" s="335" t="s">
        <v>2</v>
      </c>
      <c r="B80" s="335" t="s">
        <v>3</v>
      </c>
      <c r="C80" s="335" t="s">
        <v>151</v>
      </c>
      <c r="D80" s="335" t="s">
        <v>4</v>
      </c>
      <c r="E80" s="336" t="s">
        <v>5</v>
      </c>
      <c r="F80" s="335" t="s">
        <v>6</v>
      </c>
      <c r="G80" s="335" t="s">
        <v>152</v>
      </c>
      <c r="H80" s="335" t="s">
        <v>153</v>
      </c>
      <c r="I80" s="335" t="s">
        <v>6</v>
      </c>
      <c r="J80" s="335" t="s">
        <v>9</v>
      </c>
      <c r="K80" s="336" t="s">
        <v>10</v>
      </c>
      <c r="L80" s="335" t="s">
        <v>11</v>
      </c>
      <c r="M80" s="336" t="s">
        <v>12</v>
      </c>
      <c r="N80" s="335" t="s">
        <v>13</v>
      </c>
      <c r="O80" s="335" t="s">
        <v>154</v>
      </c>
      <c r="P80" s="350"/>
      <c r="Q80" s="351"/>
    </row>
    <row r="81" spans="1:17" ht="48">
      <c r="A81" s="451" t="s">
        <v>98</v>
      </c>
      <c r="B81" s="339" t="s">
        <v>99</v>
      </c>
      <c r="C81" s="27" t="s">
        <v>100</v>
      </c>
      <c r="D81" s="28" t="s">
        <v>100</v>
      </c>
      <c r="E81" s="340">
        <v>400000</v>
      </c>
      <c r="F81" s="341">
        <v>400000</v>
      </c>
      <c r="G81" s="341">
        <v>0</v>
      </c>
      <c r="H81" s="341">
        <v>0</v>
      </c>
      <c r="I81" s="341">
        <v>400000</v>
      </c>
      <c r="J81" s="340">
        <v>147673.72804479001</v>
      </c>
      <c r="K81" s="340">
        <v>252326.27195520999</v>
      </c>
      <c r="L81" s="342">
        <v>0.630815679888025</v>
      </c>
      <c r="M81" s="340">
        <v>101443.19762914999</v>
      </c>
      <c r="N81" s="342">
        <v>0.25360799407287499</v>
      </c>
      <c r="O81" s="341">
        <v>100622.66226914999</v>
      </c>
      <c r="P81" s="343">
        <v>0.74</v>
      </c>
      <c r="Q81" s="377" t="s">
        <v>235</v>
      </c>
    </row>
    <row r="82" spans="1:17" ht="18.600000000000001">
      <c r="A82" s="451"/>
      <c r="B82" s="446" t="s">
        <v>22</v>
      </c>
      <c r="C82" s="446"/>
      <c r="D82" s="224" t="s">
        <v>22</v>
      </c>
      <c r="E82" s="365">
        <v>400000</v>
      </c>
      <c r="F82" s="366">
        <v>400000</v>
      </c>
      <c r="G82" s="365">
        <v>0</v>
      </c>
      <c r="H82" s="366">
        <v>0</v>
      </c>
      <c r="I82" s="366">
        <v>400000</v>
      </c>
      <c r="J82" s="365">
        <v>147673.72804479001</v>
      </c>
      <c r="K82" s="365">
        <v>252326.27195520999</v>
      </c>
      <c r="L82" s="367">
        <v>0.630815679888025</v>
      </c>
      <c r="M82" s="365">
        <v>101443.19762914999</v>
      </c>
      <c r="N82" s="367">
        <v>0.25360799407287499</v>
      </c>
      <c r="O82" s="366">
        <v>100622.66226914999</v>
      </c>
      <c r="P82" s="350"/>
      <c r="Q82" s="351"/>
    </row>
    <row r="83" spans="1:17" ht="63.95">
      <c r="A83" s="451"/>
      <c r="B83" s="360" t="s">
        <v>236</v>
      </c>
      <c r="C83" s="19" t="s">
        <v>103</v>
      </c>
      <c r="D83" s="28" t="s">
        <v>216</v>
      </c>
      <c r="E83" s="345">
        <v>50000</v>
      </c>
      <c r="F83" s="352">
        <v>50000</v>
      </c>
      <c r="G83" s="352">
        <v>0</v>
      </c>
      <c r="H83" s="341">
        <v>0</v>
      </c>
      <c r="I83" s="341">
        <v>50000</v>
      </c>
      <c r="J83" s="340">
        <v>9341.7040683300002</v>
      </c>
      <c r="K83" s="345">
        <v>40658.29593167</v>
      </c>
      <c r="L83" s="361">
        <v>0.81316591863340004</v>
      </c>
      <c r="M83" s="345">
        <v>22640.283796</v>
      </c>
      <c r="N83" s="361">
        <v>0.45280567591999998</v>
      </c>
      <c r="O83" s="352">
        <v>22640.283796</v>
      </c>
      <c r="P83" s="350">
        <v>1</v>
      </c>
      <c r="Q83" s="377" t="s">
        <v>171</v>
      </c>
    </row>
    <row r="84" spans="1:17" ht="96">
      <c r="A84" s="451"/>
      <c r="B84" s="360" t="s">
        <v>237</v>
      </c>
      <c r="C84" s="19" t="s">
        <v>238</v>
      </c>
      <c r="D84" s="28" t="s">
        <v>216</v>
      </c>
      <c r="E84" s="345">
        <v>77031.226735999997</v>
      </c>
      <c r="F84" s="352">
        <v>77031.226735999997</v>
      </c>
      <c r="G84" s="352">
        <v>0</v>
      </c>
      <c r="H84" s="341">
        <v>0</v>
      </c>
      <c r="I84" s="341">
        <v>77031.226735999997</v>
      </c>
      <c r="J84" s="340">
        <v>19.989999949990306</v>
      </c>
      <c r="K84" s="345">
        <v>77011.236736050007</v>
      </c>
      <c r="L84" s="386">
        <v>0.9997404948512828</v>
      </c>
      <c r="M84" s="345">
        <v>4548.8877359999997</v>
      </c>
      <c r="N84" s="361">
        <v>5.9052515826988762E-2</v>
      </c>
      <c r="O84" s="352">
        <v>4548.8877359999997</v>
      </c>
      <c r="P84" s="350">
        <v>0.06</v>
      </c>
      <c r="Q84" s="377" t="s">
        <v>239</v>
      </c>
    </row>
    <row r="85" spans="1:17" ht="18.600000000000001">
      <c r="A85" s="451"/>
      <c r="B85" s="446" t="s">
        <v>27</v>
      </c>
      <c r="C85" s="446"/>
      <c r="D85" s="224" t="s">
        <v>27</v>
      </c>
      <c r="E85" s="365">
        <v>127031.226736</v>
      </c>
      <c r="F85" s="365">
        <v>127031.226736</v>
      </c>
      <c r="G85" s="365">
        <v>0</v>
      </c>
      <c r="H85" s="365">
        <v>0</v>
      </c>
      <c r="I85" s="365">
        <v>127031.226736</v>
      </c>
      <c r="J85" s="366">
        <v>9361.6940682799905</v>
      </c>
      <c r="K85" s="365">
        <v>117669.53266772001</v>
      </c>
      <c r="L85" s="367">
        <v>0.92630399383817852</v>
      </c>
      <c r="M85" s="365">
        <v>27189.171532</v>
      </c>
      <c r="N85" s="367">
        <v>0.2140353378504746</v>
      </c>
      <c r="O85" s="366">
        <v>27189.171532</v>
      </c>
      <c r="P85" s="350"/>
      <c r="Q85" s="351"/>
    </row>
    <row r="86" spans="1:17" ht="18.600000000000001">
      <c r="A86" s="451"/>
      <c r="B86" s="435" t="s">
        <v>63</v>
      </c>
      <c r="C86" s="435"/>
      <c r="D86" s="435"/>
      <c r="E86" s="355">
        <v>527031.22673600004</v>
      </c>
      <c r="F86" s="355">
        <v>527031.22673600004</v>
      </c>
      <c r="G86" s="355">
        <v>0</v>
      </c>
      <c r="H86" s="355">
        <v>0</v>
      </c>
      <c r="I86" s="355">
        <v>527031.22673600004</v>
      </c>
      <c r="J86" s="356">
        <v>157035.42211307</v>
      </c>
      <c r="K86" s="355">
        <v>369995.80462293001</v>
      </c>
      <c r="L86" s="357">
        <v>0.70203772727923752</v>
      </c>
      <c r="M86" s="355">
        <v>128632.36916114998</v>
      </c>
      <c r="N86" s="357">
        <v>0.24406972990536741</v>
      </c>
      <c r="O86" s="356">
        <v>127811.83380115</v>
      </c>
      <c r="P86" s="350"/>
      <c r="Q86" s="351"/>
    </row>
    <row r="87" spans="1:17" ht="18.600000000000001">
      <c r="A87" s="438" t="s">
        <v>166</v>
      </c>
      <c r="B87" s="438"/>
      <c r="C87" s="438"/>
      <c r="D87" s="438"/>
      <c r="E87" s="438"/>
      <c r="F87" s="438"/>
      <c r="G87" s="438"/>
      <c r="H87" s="438"/>
      <c r="I87" s="438"/>
      <c r="J87" s="438"/>
      <c r="K87" s="439"/>
      <c r="L87" s="438"/>
      <c r="M87" s="438"/>
      <c r="N87" s="438"/>
      <c r="O87" s="370"/>
      <c r="P87" s="350"/>
      <c r="Q87" s="351"/>
    </row>
    <row r="88" spans="1:17" ht="63.95">
      <c r="A88" s="335" t="s">
        <v>109</v>
      </c>
      <c r="B88" s="335" t="s">
        <v>3</v>
      </c>
      <c r="C88" s="335" t="s">
        <v>151</v>
      </c>
      <c r="D88" s="335" t="s">
        <v>4</v>
      </c>
      <c r="E88" s="336" t="s">
        <v>5</v>
      </c>
      <c r="F88" s="335" t="s">
        <v>6</v>
      </c>
      <c r="G88" s="335" t="s">
        <v>152</v>
      </c>
      <c r="H88" s="335" t="s">
        <v>153</v>
      </c>
      <c r="I88" s="335" t="s">
        <v>6</v>
      </c>
      <c r="J88" s="335" t="s">
        <v>9</v>
      </c>
      <c r="K88" s="336" t="s">
        <v>10</v>
      </c>
      <c r="L88" s="335" t="s">
        <v>11</v>
      </c>
      <c r="M88" s="336" t="s">
        <v>12</v>
      </c>
      <c r="N88" s="336" t="s">
        <v>13</v>
      </c>
      <c r="O88" s="336" t="s">
        <v>154</v>
      </c>
      <c r="P88" s="350"/>
      <c r="Q88" s="351"/>
    </row>
    <row r="89" spans="1:17" ht="96">
      <c r="A89" s="451" t="s">
        <v>240</v>
      </c>
      <c r="B89" s="339" t="s">
        <v>241</v>
      </c>
      <c r="C89" s="27" t="s">
        <v>242</v>
      </c>
      <c r="D89" s="28" t="s">
        <v>234</v>
      </c>
      <c r="E89" s="345">
        <v>4500</v>
      </c>
      <c r="F89" s="352">
        <v>3262.6892619999999</v>
      </c>
      <c r="G89" s="352">
        <v>0</v>
      </c>
      <c r="H89" s="352">
        <v>1237.3107379999999</v>
      </c>
      <c r="I89" s="341">
        <v>3262.6892619999999</v>
      </c>
      <c r="J89" s="340">
        <v>22.866668570000002</v>
      </c>
      <c r="K89" s="345">
        <v>3202.05946447</v>
      </c>
      <c r="L89" s="353">
        <v>0.9814172320250828</v>
      </c>
      <c r="M89" s="345">
        <v>2916.2148225599999</v>
      </c>
      <c r="N89" s="353">
        <v>0.8938070984953026</v>
      </c>
      <c r="O89" s="352">
        <v>2903.2148225599999</v>
      </c>
      <c r="P89" s="350">
        <v>0.66</v>
      </c>
      <c r="Q89" s="387" t="s">
        <v>243</v>
      </c>
    </row>
    <row r="90" spans="1:17" ht="18.600000000000001">
      <c r="A90" s="451"/>
      <c r="B90" s="446" t="s">
        <v>27</v>
      </c>
      <c r="C90" s="446"/>
      <c r="D90" s="224" t="s">
        <v>27</v>
      </c>
      <c r="E90" s="365">
        <v>4500</v>
      </c>
      <c r="F90" s="365">
        <v>3262.6892619999999</v>
      </c>
      <c r="G90" s="365">
        <v>0</v>
      </c>
      <c r="H90" s="365">
        <v>1237.3107379999999</v>
      </c>
      <c r="I90" s="365">
        <v>3262.6892619999999</v>
      </c>
      <c r="J90" s="365">
        <v>22.866668570000002</v>
      </c>
      <c r="K90" s="365">
        <v>3202.05946447</v>
      </c>
      <c r="L90" s="367">
        <v>0.9814172320250828</v>
      </c>
      <c r="M90" s="365">
        <v>2916.2148225599999</v>
      </c>
      <c r="N90" s="367">
        <v>0.8938070984953026</v>
      </c>
      <c r="O90" s="366">
        <v>2903.2148225599999</v>
      </c>
      <c r="P90" s="350"/>
      <c r="Q90" s="351"/>
    </row>
    <row r="91" spans="1:17" ht="18.600000000000001">
      <c r="A91" s="451"/>
      <c r="B91" s="435" t="s">
        <v>63</v>
      </c>
      <c r="C91" s="435"/>
      <c r="D91" s="435"/>
      <c r="E91" s="355">
        <v>4500</v>
      </c>
      <c r="F91" s="355">
        <v>3262.6892619999999</v>
      </c>
      <c r="G91" s="355">
        <v>0</v>
      </c>
      <c r="H91" s="355">
        <v>1237.3107379999999</v>
      </c>
      <c r="I91" s="355">
        <v>3262.6892619999999</v>
      </c>
      <c r="J91" s="355">
        <v>22.866668570000002</v>
      </c>
      <c r="K91" s="355">
        <v>3202.05946447</v>
      </c>
      <c r="L91" s="357">
        <v>0.9814172320250828</v>
      </c>
      <c r="M91" s="355">
        <v>2916.2148225599999</v>
      </c>
      <c r="N91" s="357">
        <v>0.8938070984953026</v>
      </c>
      <c r="O91" s="356">
        <v>2903.2148225599999</v>
      </c>
      <c r="P91" s="350"/>
      <c r="Q91" s="351"/>
    </row>
    <row r="92" spans="1:17" ht="18.600000000000001">
      <c r="A92" s="438" t="s">
        <v>166</v>
      </c>
      <c r="B92" s="438"/>
      <c r="C92" s="438"/>
      <c r="D92" s="438"/>
      <c r="E92" s="438"/>
      <c r="F92" s="438"/>
      <c r="G92" s="438"/>
      <c r="H92" s="438"/>
      <c r="I92" s="438"/>
      <c r="J92" s="438"/>
      <c r="K92" s="439"/>
      <c r="L92" s="438"/>
      <c r="M92" s="438"/>
      <c r="N92" s="438"/>
      <c r="O92" s="359"/>
      <c r="P92" s="350"/>
      <c r="Q92" s="351"/>
    </row>
    <row r="93" spans="1:17" ht="63.95">
      <c r="A93" s="335" t="s">
        <v>2</v>
      </c>
      <c r="B93" s="335" t="s">
        <v>3</v>
      </c>
      <c r="C93" s="335" t="s">
        <v>151</v>
      </c>
      <c r="D93" s="335" t="s">
        <v>4</v>
      </c>
      <c r="E93" s="336" t="s">
        <v>5</v>
      </c>
      <c r="F93" s="335" t="s">
        <v>6</v>
      </c>
      <c r="G93" s="335" t="s">
        <v>152</v>
      </c>
      <c r="H93" s="335" t="s">
        <v>153</v>
      </c>
      <c r="I93" s="335" t="s">
        <v>6</v>
      </c>
      <c r="J93" s="335" t="s">
        <v>9</v>
      </c>
      <c r="K93" s="336" t="s">
        <v>10</v>
      </c>
      <c r="L93" s="335" t="s">
        <v>11</v>
      </c>
      <c r="M93" s="336" t="s">
        <v>12</v>
      </c>
      <c r="N93" s="335" t="s">
        <v>13</v>
      </c>
      <c r="O93" s="335" t="s">
        <v>154</v>
      </c>
      <c r="P93" s="350"/>
      <c r="Q93" s="351"/>
    </row>
    <row r="94" spans="1:17" ht="63.95">
      <c r="A94" s="437" t="s">
        <v>116</v>
      </c>
      <c r="B94" s="339" t="s">
        <v>117</v>
      </c>
      <c r="C94" s="27" t="s">
        <v>118</v>
      </c>
      <c r="D94" s="28" t="s">
        <v>118</v>
      </c>
      <c r="E94" s="340">
        <v>1079.5</v>
      </c>
      <c r="F94" s="341">
        <v>1079.5</v>
      </c>
      <c r="G94" s="341">
        <v>0</v>
      </c>
      <c r="H94" s="341">
        <v>0</v>
      </c>
      <c r="I94" s="341">
        <v>1079.5</v>
      </c>
      <c r="J94" s="340">
        <v>0</v>
      </c>
      <c r="K94" s="340">
        <v>1079.5</v>
      </c>
      <c r="L94" s="342">
        <v>1</v>
      </c>
      <c r="M94" s="340">
        <v>539.75</v>
      </c>
      <c r="N94" s="342">
        <v>0.5</v>
      </c>
      <c r="O94" s="341">
        <v>539.75</v>
      </c>
      <c r="P94" s="343">
        <v>1</v>
      </c>
      <c r="Q94" s="371" t="s">
        <v>171</v>
      </c>
    </row>
    <row r="95" spans="1:17" ht="80.099999999999994">
      <c r="A95" s="437"/>
      <c r="B95" s="339" t="s">
        <v>119</v>
      </c>
      <c r="C95" s="27" t="s">
        <v>244</v>
      </c>
      <c r="D95" s="28" t="s">
        <v>244</v>
      </c>
      <c r="E95" s="340">
        <v>79100</v>
      </c>
      <c r="F95" s="341">
        <v>68620.698461000007</v>
      </c>
      <c r="G95" s="341">
        <v>0</v>
      </c>
      <c r="H95" s="341">
        <v>10479</v>
      </c>
      <c r="I95" s="341">
        <v>68621</v>
      </c>
      <c r="J95" s="340">
        <v>2565.9252171300031</v>
      </c>
      <c r="K95" s="340">
        <v>65416.589693360002</v>
      </c>
      <c r="L95" s="342">
        <v>0.95330277456405477</v>
      </c>
      <c r="M95" s="340">
        <v>57778.115807760005</v>
      </c>
      <c r="N95" s="342">
        <v>0.84198883443493977</v>
      </c>
      <c r="O95" s="341">
        <v>57771.781611760001</v>
      </c>
      <c r="P95" s="343">
        <v>0.59</v>
      </c>
      <c r="Q95" s="387" t="s">
        <v>245</v>
      </c>
    </row>
    <row r="96" spans="1:17" ht="80.099999999999994">
      <c r="A96" s="437"/>
      <c r="B96" s="339" t="s">
        <v>122</v>
      </c>
      <c r="C96" s="27" t="s">
        <v>123</v>
      </c>
      <c r="D96" s="28" t="s">
        <v>123</v>
      </c>
      <c r="E96" s="340">
        <v>2095.4</v>
      </c>
      <c r="F96" s="341">
        <v>1188.829373</v>
      </c>
      <c r="G96" s="341">
        <v>0</v>
      </c>
      <c r="H96" s="341">
        <v>907</v>
      </c>
      <c r="I96" s="341">
        <v>1188.4000000000001</v>
      </c>
      <c r="J96" s="340">
        <v>16.907982000000175</v>
      </c>
      <c r="K96" s="340">
        <v>1169.8120180000001</v>
      </c>
      <c r="L96" s="342">
        <v>0.98435881689666782</v>
      </c>
      <c r="M96" s="340">
        <v>528.728791</v>
      </c>
      <c r="N96" s="342">
        <v>0.44490810417367888</v>
      </c>
      <c r="O96" s="341">
        <v>528.728791</v>
      </c>
      <c r="P96" s="350">
        <v>0.97</v>
      </c>
      <c r="Q96" s="387" t="s">
        <v>245</v>
      </c>
    </row>
    <row r="97" spans="1:17" ht="18.600000000000001">
      <c r="A97" s="437"/>
      <c r="B97" s="446" t="s">
        <v>22</v>
      </c>
      <c r="C97" s="446"/>
      <c r="D97" s="224" t="s">
        <v>22</v>
      </c>
      <c r="E97" s="365">
        <v>82274.899999999994</v>
      </c>
      <c r="F97" s="365">
        <v>70889.027834000008</v>
      </c>
      <c r="G97" s="365">
        <v>0</v>
      </c>
      <c r="H97" s="365">
        <v>11386</v>
      </c>
      <c r="I97" s="365">
        <v>70888.899999999994</v>
      </c>
      <c r="J97" s="366">
        <v>2582.8331991300033</v>
      </c>
      <c r="K97" s="365">
        <v>67665.901711359998</v>
      </c>
      <c r="L97" s="367">
        <v>0.95453451402631451</v>
      </c>
      <c r="M97" s="365">
        <v>58846.594598760006</v>
      </c>
      <c r="N97" s="367">
        <v>0.83012424510409966</v>
      </c>
      <c r="O97" s="366">
        <v>58840.260402760003</v>
      </c>
      <c r="P97" s="350"/>
      <c r="Q97" s="351"/>
    </row>
    <row r="98" spans="1:17" ht="159.94999999999999">
      <c r="A98" s="437"/>
      <c r="B98" s="360" t="s">
        <v>246</v>
      </c>
      <c r="C98" s="19" t="s">
        <v>126</v>
      </c>
      <c r="D98" s="28" t="s">
        <v>209</v>
      </c>
      <c r="E98" s="345">
        <v>50000</v>
      </c>
      <c r="F98" s="352">
        <v>37690.044850999999</v>
      </c>
      <c r="G98" s="352">
        <v>0</v>
      </c>
      <c r="H98" s="341">
        <v>12309.955148999999</v>
      </c>
      <c r="I98" s="341">
        <v>37690.044850999999</v>
      </c>
      <c r="J98" s="340">
        <v>4076.5359309999985</v>
      </c>
      <c r="K98" s="345">
        <v>32010</v>
      </c>
      <c r="L98" s="361">
        <v>0.8492958850684601</v>
      </c>
      <c r="M98" s="345">
        <v>27039.379566</v>
      </c>
      <c r="N98" s="361">
        <v>0.71741436426766647</v>
      </c>
      <c r="O98" s="352">
        <v>27039.379566</v>
      </c>
      <c r="P98" s="350">
        <v>0.44</v>
      </c>
      <c r="Q98" s="344" t="s">
        <v>247</v>
      </c>
    </row>
    <row r="99" spans="1:17" ht="96">
      <c r="A99" s="437"/>
      <c r="B99" s="339" t="s">
        <v>248</v>
      </c>
      <c r="C99" s="27" t="s">
        <v>249</v>
      </c>
      <c r="D99" s="28" t="s">
        <v>209</v>
      </c>
      <c r="E99" s="340">
        <v>2000</v>
      </c>
      <c r="F99" s="341">
        <v>0</v>
      </c>
      <c r="G99" s="341">
        <v>0</v>
      </c>
      <c r="H99" s="341">
        <v>2000</v>
      </c>
      <c r="I99" s="341">
        <v>0</v>
      </c>
      <c r="J99" s="340">
        <v>0</v>
      </c>
      <c r="K99" s="340">
        <v>0</v>
      </c>
      <c r="L99" s="342">
        <v>0</v>
      </c>
      <c r="M99" s="340">
        <v>0</v>
      </c>
      <c r="N99" s="342">
        <v>0</v>
      </c>
      <c r="O99" s="341">
        <v>0</v>
      </c>
      <c r="P99" s="350">
        <v>0</v>
      </c>
      <c r="Q99" s="344" t="s">
        <v>247</v>
      </c>
    </row>
    <row r="100" spans="1:17" ht="18.600000000000001">
      <c r="A100" s="437"/>
      <c r="B100" s="446" t="s">
        <v>27</v>
      </c>
      <c r="C100" s="446"/>
      <c r="D100" s="224" t="s">
        <v>27</v>
      </c>
      <c r="E100" s="365">
        <v>52000</v>
      </c>
      <c r="F100" s="365">
        <v>37690.044850999999</v>
      </c>
      <c r="G100" s="365">
        <v>0</v>
      </c>
      <c r="H100" s="365">
        <v>14309.955148999999</v>
      </c>
      <c r="I100" s="365">
        <v>37690.044850999999</v>
      </c>
      <c r="J100" s="365">
        <v>4076.5359309999985</v>
      </c>
      <c r="K100" s="365">
        <v>32010</v>
      </c>
      <c r="L100" s="367">
        <v>0.8492958850684601</v>
      </c>
      <c r="M100" s="365">
        <v>27039.379566</v>
      </c>
      <c r="N100" s="367">
        <v>0.71741436426766647</v>
      </c>
      <c r="O100" s="366">
        <v>27039.379566</v>
      </c>
      <c r="P100" s="350"/>
      <c r="Q100" s="351"/>
    </row>
    <row r="101" spans="1:17" ht="18.600000000000001">
      <c r="A101" s="437"/>
      <c r="B101" s="435" t="s">
        <v>63</v>
      </c>
      <c r="C101" s="435"/>
      <c r="D101" s="435"/>
      <c r="E101" s="355">
        <v>134274.9</v>
      </c>
      <c r="F101" s="355">
        <v>108579.07268500001</v>
      </c>
      <c r="G101" s="355">
        <v>0</v>
      </c>
      <c r="H101" s="355">
        <v>25695.955149000001</v>
      </c>
      <c r="I101" s="355">
        <v>108578.94485099999</v>
      </c>
      <c r="J101" s="356">
        <v>6659.3691301300023</v>
      </c>
      <c r="K101" s="355">
        <v>99675.901711359998</v>
      </c>
      <c r="L101" s="357">
        <v>0.91800396336640211</v>
      </c>
      <c r="M101" s="355">
        <v>85885.974164760002</v>
      </c>
      <c r="N101" s="357">
        <v>0.79100026513076771</v>
      </c>
      <c r="O101" s="356">
        <v>85879.639968760006</v>
      </c>
      <c r="P101" s="350"/>
      <c r="Q101" s="351"/>
    </row>
    <row r="102" spans="1:17" ht="18.600000000000001">
      <c r="A102" s="438" t="s">
        <v>166</v>
      </c>
      <c r="B102" s="438"/>
      <c r="C102" s="438"/>
      <c r="D102" s="438"/>
      <c r="E102" s="438"/>
      <c r="F102" s="438"/>
      <c r="G102" s="438"/>
      <c r="H102" s="438"/>
      <c r="I102" s="438"/>
      <c r="J102" s="438"/>
      <c r="K102" s="439"/>
      <c r="L102" s="438"/>
      <c r="M102" s="438"/>
      <c r="N102" s="438"/>
      <c r="O102" s="359"/>
      <c r="P102" s="350"/>
      <c r="Q102" s="351"/>
    </row>
    <row r="103" spans="1:17" ht="63.95">
      <c r="A103" s="335" t="s">
        <v>2</v>
      </c>
      <c r="B103" s="335" t="s">
        <v>3</v>
      </c>
      <c r="C103" s="335" t="s">
        <v>151</v>
      </c>
      <c r="D103" s="335" t="s">
        <v>4</v>
      </c>
      <c r="E103" s="336" t="s">
        <v>128</v>
      </c>
      <c r="F103" s="335" t="s">
        <v>129</v>
      </c>
      <c r="G103" s="335" t="s">
        <v>152</v>
      </c>
      <c r="H103" s="335" t="s">
        <v>153</v>
      </c>
      <c r="I103" s="335" t="s">
        <v>6</v>
      </c>
      <c r="J103" s="335" t="s">
        <v>9</v>
      </c>
      <c r="K103" s="336" t="s">
        <v>10</v>
      </c>
      <c r="L103" s="335" t="s">
        <v>11</v>
      </c>
      <c r="M103" s="336" t="s">
        <v>12</v>
      </c>
      <c r="N103" s="336" t="s">
        <v>13</v>
      </c>
      <c r="O103" s="335" t="s">
        <v>154</v>
      </c>
      <c r="P103" s="350"/>
      <c r="Q103" s="351"/>
    </row>
    <row r="104" spans="1:17" ht="128.1">
      <c r="A104" s="437"/>
      <c r="B104" s="360" t="s">
        <v>250</v>
      </c>
      <c r="C104" s="19" t="s">
        <v>251</v>
      </c>
      <c r="D104" s="28" t="s">
        <v>234</v>
      </c>
      <c r="E104" s="345">
        <v>539.83462299999997</v>
      </c>
      <c r="F104" s="352">
        <v>512.50257899999997</v>
      </c>
      <c r="G104" s="352">
        <v>0</v>
      </c>
      <c r="H104" s="341">
        <v>27</v>
      </c>
      <c r="I104" s="341">
        <v>512.83462299999997</v>
      </c>
      <c r="J104" s="340">
        <v>2.3490649999999391</v>
      </c>
      <c r="K104" s="345">
        <v>504.66869100000002</v>
      </c>
      <c r="L104" s="361">
        <v>0.98407687072251371</v>
      </c>
      <c r="M104" s="345">
        <v>443.90193599999998</v>
      </c>
      <c r="N104" s="361">
        <v>0.86558495875969743</v>
      </c>
      <c r="O104" s="352">
        <v>441.89730400000002</v>
      </c>
      <c r="P104" s="350">
        <v>1</v>
      </c>
      <c r="Q104" s="351" t="s">
        <v>171</v>
      </c>
    </row>
    <row r="105" spans="1:17" ht="128.1">
      <c r="A105" s="437"/>
      <c r="B105" s="360" t="s">
        <v>252</v>
      </c>
      <c r="C105" s="19" t="s">
        <v>251</v>
      </c>
      <c r="D105" s="28" t="s">
        <v>253</v>
      </c>
      <c r="E105" s="345">
        <v>539.83462199999997</v>
      </c>
      <c r="F105" s="352">
        <v>481.18469199999998</v>
      </c>
      <c r="G105" s="352">
        <v>0</v>
      </c>
      <c r="H105" s="341">
        <v>59</v>
      </c>
      <c r="I105" s="341">
        <v>480.83462199999997</v>
      </c>
      <c r="J105" s="340">
        <v>11.011788999999965</v>
      </c>
      <c r="K105" s="345">
        <v>466.31950000000001</v>
      </c>
      <c r="L105" s="361">
        <v>0.9698126521346877</v>
      </c>
      <c r="M105" s="345">
        <v>415.92</v>
      </c>
      <c r="N105" s="361">
        <v>0.8649959486486396</v>
      </c>
      <c r="O105" s="352">
        <v>409.42</v>
      </c>
      <c r="P105" s="350">
        <v>1</v>
      </c>
      <c r="Q105" s="351" t="s">
        <v>171</v>
      </c>
    </row>
    <row r="106" spans="1:17" ht="144">
      <c r="A106" s="437"/>
      <c r="B106" s="339" t="s">
        <v>254</v>
      </c>
      <c r="C106" s="27" t="s">
        <v>255</v>
      </c>
      <c r="D106" s="28" t="s">
        <v>256</v>
      </c>
      <c r="E106" s="340">
        <v>2517.0559669999998</v>
      </c>
      <c r="F106" s="341">
        <v>1795.599166</v>
      </c>
      <c r="G106" s="341">
        <v>0</v>
      </c>
      <c r="H106" s="341">
        <v>721</v>
      </c>
      <c r="I106" s="341">
        <v>1796.0559669999998</v>
      </c>
      <c r="J106" s="340">
        <v>14.074630999999727</v>
      </c>
      <c r="K106" s="340">
        <v>1678.3246693399999</v>
      </c>
      <c r="L106" s="342">
        <v>0.93445009519572508</v>
      </c>
      <c r="M106" s="340">
        <v>1121.9288363399999</v>
      </c>
      <c r="N106" s="342">
        <v>0.62466251439479781</v>
      </c>
      <c r="O106" s="341">
        <v>1109.9288363399999</v>
      </c>
      <c r="P106" s="350">
        <v>1</v>
      </c>
      <c r="Q106" s="351" t="s">
        <v>171</v>
      </c>
    </row>
    <row r="107" spans="1:17" ht="144">
      <c r="A107" s="437"/>
      <c r="B107" s="339" t="s">
        <v>257</v>
      </c>
      <c r="C107" s="27" t="s">
        <v>255</v>
      </c>
      <c r="D107" s="28" t="s">
        <v>258</v>
      </c>
      <c r="E107" s="340">
        <v>2517.0559669999998</v>
      </c>
      <c r="F107" s="341">
        <v>2515.2056339999999</v>
      </c>
      <c r="G107" s="341">
        <v>0</v>
      </c>
      <c r="H107" s="341">
        <v>2</v>
      </c>
      <c r="I107" s="341">
        <v>2515.0559669999998</v>
      </c>
      <c r="J107" s="340">
        <v>-0.14966700000013589</v>
      </c>
      <c r="K107" s="340">
        <v>2512.4056329999999</v>
      </c>
      <c r="L107" s="342">
        <v>0.99894621271463735</v>
      </c>
      <c r="M107" s="340">
        <v>1323.826466</v>
      </c>
      <c r="N107" s="342">
        <v>0.52636063903543351</v>
      </c>
      <c r="O107" s="341">
        <v>1321.326466</v>
      </c>
      <c r="P107" s="350">
        <v>1</v>
      </c>
      <c r="Q107" s="351" t="s">
        <v>171</v>
      </c>
    </row>
    <row r="108" spans="1:17" ht="144">
      <c r="A108" s="437"/>
      <c r="B108" s="339" t="s">
        <v>259</v>
      </c>
      <c r="C108" s="27" t="s">
        <v>255</v>
      </c>
      <c r="D108" s="28" t="s">
        <v>260</v>
      </c>
      <c r="E108" s="340">
        <v>2517.0559669999998</v>
      </c>
      <c r="F108" s="341">
        <v>2502.7402109999998</v>
      </c>
      <c r="G108" s="341">
        <v>0</v>
      </c>
      <c r="H108" s="341">
        <v>14.315756</v>
      </c>
      <c r="I108" s="341">
        <v>2502.7402109999998</v>
      </c>
      <c r="J108" s="340">
        <v>252.33277259999977</v>
      </c>
      <c r="K108" s="340">
        <v>1477.7369374</v>
      </c>
      <c r="L108" s="342">
        <v>0.59044759456258245</v>
      </c>
      <c r="M108" s="340">
        <v>1354.1896834000001</v>
      </c>
      <c r="N108" s="342">
        <v>0.54108280094277839</v>
      </c>
      <c r="O108" s="341">
        <v>1351.6896834000001</v>
      </c>
      <c r="P108" s="343">
        <v>0.89</v>
      </c>
      <c r="Q108" s="387" t="s">
        <v>261</v>
      </c>
    </row>
    <row r="109" spans="1:17" ht="144">
      <c r="A109" s="437"/>
      <c r="B109" s="339" t="s">
        <v>262</v>
      </c>
      <c r="C109" s="27" t="s">
        <v>255</v>
      </c>
      <c r="D109" s="28" t="s">
        <v>253</v>
      </c>
      <c r="E109" s="340">
        <v>2517.0559669999998</v>
      </c>
      <c r="F109" s="341">
        <v>1948.5791670000001</v>
      </c>
      <c r="G109" s="341">
        <v>0</v>
      </c>
      <c r="H109" s="341">
        <v>568.4</v>
      </c>
      <c r="I109" s="341">
        <v>1948.6559669999997</v>
      </c>
      <c r="J109" s="340">
        <v>7.6799999999593638E-2</v>
      </c>
      <c r="K109" s="340">
        <v>1424.6294230000001</v>
      </c>
      <c r="L109" s="342">
        <v>0.7310830886137637</v>
      </c>
      <c r="M109" s="340">
        <v>452.37002799999999</v>
      </c>
      <c r="N109" s="342">
        <v>0.23214463489747447</v>
      </c>
      <c r="O109" s="341">
        <v>452.37002799999999</v>
      </c>
      <c r="P109" s="447">
        <v>1</v>
      </c>
      <c r="Q109" s="449" t="s">
        <v>171</v>
      </c>
    </row>
    <row r="110" spans="1:17" ht="80.099999999999994">
      <c r="A110" s="437"/>
      <c r="B110" s="360" t="s">
        <v>263</v>
      </c>
      <c r="C110" s="19" t="s">
        <v>264</v>
      </c>
      <c r="D110" s="28" t="s">
        <v>234</v>
      </c>
      <c r="E110" s="345">
        <v>2000</v>
      </c>
      <c r="F110" s="352">
        <v>1926.2969000000001</v>
      </c>
      <c r="G110" s="352">
        <v>0</v>
      </c>
      <c r="H110" s="341">
        <v>73.703100000000006</v>
      </c>
      <c r="I110" s="341">
        <v>1926.2969000000001</v>
      </c>
      <c r="J110" s="340">
        <v>8.9492569999999887</v>
      </c>
      <c r="K110" s="345">
        <v>1684.6537494000002</v>
      </c>
      <c r="L110" s="361">
        <v>0.87455560427886281</v>
      </c>
      <c r="M110" s="345">
        <v>1507.1182294</v>
      </c>
      <c r="N110" s="361">
        <v>0.78239145242875074</v>
      </c>
      <c r="O110" s="352">
        <v>1504.0405104000001</v>
      </c>
      <c r="P110" s="448"/>
      <c r="Q110" s="450"/>
    </row>
    <row r="111" spans="1:17" ht="18.600000000000001">
      <c r="A111" s="437"/>
      <c r="B111" s="446" t="s">
        <v>27</v>
      </c>
      <c r="C111" s="446"/>
      <c r="D111" s="224" t="s">
        <v>27</v>
      </c>
      <c r="E111" s="365">
        <v>13147.893113</v>
      </c>
      <c r="F111" s="365">
        <v>11682.108348999998</v>
      </c>
      <c r="G111" s="365">
        <v>0</v>
      </c>
      <c r="H111" s="365">
        <v>1465.418856</v>
      </c>
      <c r="I111" s="365">
        <v>11682.474257</v>
      </c>
      <c r="J111" s="366">
        <v>288.64464759999885</v>
      </c>
      <c r="K111" s="365">
        <v>9748.7386031400001</v>
      </c>
      <c r="L111" s="367">
        <v>0.83447550481856803</v>
      </c>
      <c r="M111" s="365">
        <v>6619.2551791400001</v>
      </c>
      <c r="N111" s="367">
        <v>0.56659702675345691</v>
      </c>
      <c r="O111" s="366">
        <v>6590.6728281400001</v>
      </c>
      <c r="P111" s="350"/>
      <c r="Q111" s="351"/>
    </row>
    <row r="112" spans="1:17" ht="18.600000000000001">
      <c r="A112" s="437"/>
      <c r="B112" s="435" t="s">
        <v>63</v>
      </c>
      <c r="C112" s="435"/>
      <c r="D112" s="435"/>
      <c r="E112" s="355">
        <v>13821.493998</v>
      </c>
      <c r="F112" s="355">
        <v>12355.709233999998</v>
      </c>
      <c r="G112" s="355">
        <v>0</v>
      </c>
      <c r="H112" s="355">
        <v>1465.418856</v>
      </c>
      <c r="I112" s="355">
        <v>12356.075142</v>
      </c>
      <c r="J112" s="356">
        <v>353.49373026999899</v>
      </c>
      <c r="K112" s="355">
        <v>10314.422965469999</v>
      </c>
      <c r="L112" s="357">
        <v>0.83476531559846667</v>
      </c>
      <c r="M112" s="355">
        <v>7037.4852816399998</v>
      </c>
      <c r="N112" s="357">
        <v>0.56955669181054258</v>
      </c>
      <c r="O112" s="356">
        <v>6590.6728281400001</v>
      </c>
      <c r="P112" s="350"/>
      <c r="Q112" s="351"/>
    </row>
    <row r="113" spans="1:17" ht="18.600000000000001">
      <c r="A113" s="438" t="s">
        <v>166</v>
      </c>
      <c r="B113" s="438"/>
      <c r="C113" s="438"/>
      <c r="D113" s="438"/>
      <c r="E113" s="438"/>
      <c r="F113" s="438"/>
      <c r="G113" s="438"/>
      <c r="H113" s="438"/>
      <c r="I113" s="438"/>
      <c r="J113" s="438"/>
      <c r="K113" s="439"/>
      <c r="L113" s="438"/>
      <c r="M113" s="438"/>
      <c r="N113" s="438"/>
      <c r="O113" s="359"/>
      <c r="P113" s="350"/>
      <c r="Q113" s="351"/>
    </row>
    <row r="114" spans="1:17" ht="63.95">
      <c r="A114" s="335" t="s">
        <v>2</v>
      </c>
      <c r="B114" s="335" t="s">
        <v>3</v>
      </c>
      <c r="C114" s="335" t="s">
        <v>151</v>
      </c>
      <c r="D114" s="335" t="s">
        <v>4</v>
      </c>
      <c r="E114" s="336" t="s">
        <v>5</v>
      </c>
      <c r="F114" s="335" t="s">
        <v>6</v>
      </c>
      <c r="G114" s="335" t="s">
        <v>152</v>
      </c>
      <c r="H114" s="335" t="s">
        <v>153</v>
      </c>
      <c r="I114" s="335" t="s">
        <v>6</v>
      </c>
      <c r="J114" s="335" t="s">
        <v>9</v>
      </c>
      <c r="K114" s="336" t="s">
        <v>10</v>
      </c>
      <c r="L114" s="335" t="s">
        <v>11</v>
      </c>
      <c r="M114" s="336" t="s">
        <v>12</v>
      </c>
      <c r="N114" s="335" t="s">
        <v>13</v>
      </c>
      <c r="O114" s="336" t="s">
        <v>154</v>
      </c>
      <c r="P114" s="350"/>
      <c r="Q114" s="351"/>
    </row>
    <row r="115" spans="1:17" ht="63.95">
      <c r="A115" s="437" t="s">
        <v>135</v>
      </c>
      <c r="B115" s="360" t="s">
        <v>265</v>
      </c>
      <c r="C115" s="19" t="s">
        <v>266</v>
      </c>
      <c r="D115" s="28" t="s">
        <v>234</v>
      </c>
      <c r="E115" s="345">
        <v>2500</v>
      </c>
      <c r="F115" s="352">
        <v>2182.3255170000002</v>
      </c>
      <c r="G115" s="352">
        <v>0</v>
      </c>
      <c r="H115" s="341">
        <v>317.67448300000001</v>
      </c>
      <c r="I115" s="341">
        <v>2182.3255170000002</v>
      </c>
      <c r="J115" s="340">
        <v>50.724498720000156</v>
      </c>
      <c r="K115" s="345">
        <v>2127.8901956199998</v>
      </c>
      <c r="L115" s="361">
        <v>0.97505627783025162</v>
      </c>
      <c r="M115" s="345">
        <v>2057.8964936699999</v>
      </c>
      <c r="N115" s="361">
        <v>0.94298328899116279</v>
      </c>
      <c r="O115" s="352">
        <v>2038.8964936700002</v>
      </c>
      <c r="P115" s="350">
        <v>1</v>
      </c>
      <c r="Q115" s="351" t="s">
        <v>171</v>
      </c>
    </row>
    <row r="116" spans="1:17" ht="144">
      <c r="A116" s="437"/>
      <c r="B116" s="360" t="s">
        <v>267</v>
      </c>
      <c r="C116" s="19" t="s">
        <v>268</v>
      </c>
      <c r="D116" s="28" t="s">
        <v>234</v>
      </c>
      <c r="E116" s="345">
        <v>3500</v>
      </c>
      <c r="F116" s="352">
        <v>3291.2558490000001</v>
      </c>
      <c r="G116" s="352">
        <v>0</v>
      </c>
      <c r="H116" s="341">
        <v>208.74415099999999</v>
      </c>
      <c r="I116" s="341">
        <v>3291.2558490000001</v>
      </c>
      <c r="J116" s="340">
        <v>1.9899998733308166E-6</v>
      </c>
      <c r="K116" s="345">
        <v>3191.2392070100004</v>
      </c>
      <c r="L116" s="361">
        <v>0.96961140471033624</v>
      </c>
      <c r="M116" s="345">
        <v>2964.3600843300001</v>
      </c>
      <c r="N116" s="361">
        <v>0.90067749829618304</v>
      </c>
      <c r="O116" s="352">
        <v>2952.9267513300001</v>
      </c>
      <c r="P116" s="350">
        <v>0.86</v>
      </c>
      <c r="Q116" s="379" t="s">
        <v>269</v>
      </c>
    </row>
    <row r="117" spans="1:17" ht="18.600000000000001">
      <c r="A117" s="437"/>
      <c r="B117" s="443" t="s">
        <v>270</v>
      </c>
      <c r="C117" s="444"/>
      <c r="D117" s="372" t="s">
        <v>27</v>
      </c>
      <c r="E117" s="355">
        <v>6000</v>
      </c>
      <c r="F117" s="355">
        <v>5473.5813660000003</v>
      </c>
      <c r="G117" s="355">
        <v>0</v>
      </c>
      <c r="H117" s="355">
        <v>526.418634</v>
      </c>
      <c r="I117" s="355">
        <v>5473.5813660000003</v>
      </c>
      <c r="J117" s="356">
        <v>50.724500710000029</v>
      </c>
      <c r="K117" s="355">
        <v>5319.1294026300002</v>
      </c>
      <c r="L117" s="357">
        <v>0.97178228420437807</v>
      </c>
      <c r="M117" s="355">
        <v>5022.2565780000004</v>
      </c>
      <c r="N117" s="357">
        <v>0.91754488372028709</v>
      </c>
      <c r="O117" s="356">
        <v>4991.8232450000005</v>
      </c>
      <c r="P117" s="350"/>
      <c r="Q117" s="351"/>
    </row>
    <row r="118" spans="1:17" ht="18.600000000000001">
      <c r="A118" s="438" t="s">
        <v>166</v>
      </c>
      <c r="B118" s="438"/>
      <c r="C118" s="438"/>
      <c r="D118" s="438"/>
      <c r="E118" s="438"/>
      <c r="F118" s="438"/>
      <c r="G118" s="438"/>
      <c r="H118" s="438"/>
      <c r="I118" s="438"/>
      <c r="J118" s="438"/>
      <c r="K118" s="439"/>
      <c r="L118" s="438"/>
      <c r="M118" s="438"/>
      <c r="N118" s="438"/>
      <c r="O118" s="359"/>
      <c r="P118" s="350"/>
      <c r="Q118" s="351"/>
    </row>
    <row r="119" spans="1:17" ht="63.95">
      <c r="A119" s="335" t="s">
        <v>2</v>
      </c>
      <c r="B119" s="335" t="s">
        <v>3</v>
      </c>
      <c r="C119" s="335" t="s">
        <v>151</v>
      </c>
      <c r="D119" s="335" t="s">
        <v>4</v>
      </c>
      <c r="E119" s="336" t="s">
        <v>5</v>
      </c>
      <c r="F119" s="335" t="s">
        <v>6</v>
      </c>
      <c r="G119" s="335" t="s">
        <v>152</v>
      </c>
      <c r="H119" s="335" t="s">
        <v>153</v>
      </c>
      <c r="I119" s="335" t="s">
        <v>6</v>
      </c>
      <c r="J119" s="335" t="s">
        <v>9</v>
      </c>
      <c r="K119" s="336" t="s">
        <v>10</v>
      </c>
      <c r="L119" s="335" t="s">
        <v>11</v>
      </c>
      <c r="M119" s="336" t="s">
        <v>12</v>
      </c>
      <c r="N119" s="335" t="s">
        <v>13</v>
      </c>
      <c r="O119" s="335" t="s">
        <v>154</v>
      </c>
      <c r="P119" s="350"/>
      <c r="Q119" s="351"/>
    </row>
    <row r="120" spans="1:17" ht="63.95">
      <c r="A120" s="437" t="s">
        <v>140</v>
      </c>
      <c r="B120" s="388" t="s">
        <v>20</v>
      </c>
      <c r="C120" s="137" t="s">
        <v>158</v>
      </c>
      <c r="D120" s="28" t="s">
        <v>158</v>
      </c>
      <c r="E120" s="340">
        <v>8061.6993309999998</v>
      </c>
      <c r="F120" s="341">
        <v>8011.6993309999998</v>
      </c>
      <c r="G120" s="341">
        <v>0</v>
      </c>
      <c r="H120" s="341">
        <v>50</v>
      </c>
      <c r="I120" s="341">
        <v>8011.6993309999998</v>
      </c>
      <c r="J120" s="340">
        <v>102.12681400000019</v>
      </c>
      <c r="K120" s="340">
        <v>7832.8725169999998</v>
      </c>
      <c r="L120" s="342">
        <v>0.97767929042118962</v>
      </c>
      <c r="M120" s="340">
        <v>5222.2018669199997</v>
      </c>
      <c r="N120" s="342">
        <v>0.65182199820124531</v>
      </c>
      <c r="O120" s="341">
        <v>5212.2705559200003</v>
      </c>
      <c r="P120" s="343">
        <v>0.8</v>
      </c>
      <c r="Q120" s="387" t="s">
        <v>271</v>
      </c>
    </row>
    <row r="121" spans="1:17" ht="18.600000000000001">
      <c r="A121" s="437"/>
      <c r="B121" s="445" t="s">
        <v>22</v>
      </c>
      <c r="C121" s="445"/>
      <c r="D121" s="389" t="s">
        <v>22</v>
      </c>
      <c r="E121" s="390">
        <v>8061.6993309999998</v>
      </c>
      <c r="F121" s="391">
        <v>8011.6993309999998</v>
      </c>
      <c r="G121" s="390">
        <v>0</v>
      </c>
      <c r="H121" s="391">
        <v>50</v>
      </c>
      <c r="I121" s="391">
        <v>8011.6993309999998</v>
      </c>
      <c r="J121" s="391">
        <v>102.12681400000019</v>
      </c>
      <c r="K121" s="390">
        <v>7832.8725169999998</v>
      </c>
      <c r="L121" s="392">
        <v>0.97767929042118962</v>
      </c>
      <c r="M121" s="390">
        <v>5222.2018669199997</v>
      </c>
      <c r="N121" s="392">
        <v>0.65182199820124531</v>
      </c>
      <c r="O121" s="391">
        <v>5212.2705559200003</v>
      </c>
      <c r="P121" s="343"/>
      <c r="Q121" s="351"/>
    </row>
    <row r="122" spans="1:17" ht="80.099999999999994">
      <c r="A122" s="437"/>
      <c r="B122" s="388" t="s">
        <v>272</v>
      </c>
      <c r="C122" s="137" t="s">
        <v>273</v>
      </c>
      <c r="D122" s="393" t="s">
        <v>274</v>
      </c>
      <c r="E122" s="340">
        <v>2612.773306</v>
      </c>
      <c r="F122" s="341">
        <v>2612.773306</v>
      </c>
      <c r="G122" s="341">
        <v>0</v>
      </c>
      <c r="H122" s="341">
        <v>0</v>
      </c>
      <c r="I122" s="341">
        <v>2612.773306</v>
      </c>
      <c r="J122" s="340">
        <v>0</v>
      </c>
      <c r="K122" s="340">
        <v>2612.773306</v>
      </c>
      <c r="L122" s="342">
        <v>1</v>
      </c>
      <c r="M122" s="340">
        <v>0</v>
      </c>
      <c r="N122" s="342">
        <v>0</v>
      </c>
      <c r="O122" s="341">
        <v>0</v>
      </c>
      <c r="P122" s="343">
        <v>0.91</v>
      </c>
      <c r="Q122" s="387" t="s">
        <v>275</v>
      </c>
    </row>
    <row r="123" spans="1:17" ht="18.600000000000001">
      <c r="A123" s="437"/>
      <c r="B123" s="446" t="s">
        <v>270</v>
      </c>
      <c r="C123" s="446"/>
      <c r="D123" s="224" t="s">
        <v>27</v>
      </c>
      <c r="E123" s="365">
        <v>2612.773306</v>
      </c>
      <c r="F123" s="365">
        <v>2612.773306</v>
      </c>
      <c r="G123" s="365">
        <v>0</v>
      </c>
      <c r="H123" s="365">
        <v>0</v>
      </c>
      <c r="I123" s="365">
        <v>2612.773306</v>
      </c>
      <c r="J123" s="366">
        <v>0</v>
      </c>
      <c r="K123" s="365">
        <v>2612.773306</v>
      </c>
      <c r="L123" s="367">
        <v>1</v>
      </c>
      <c r="M123" s="365">
        <v>0</v>
      </c>
      <c r="N123" s="367">
        <v>0</v>
      </c>
      <c r="O123" s="366">
        <v>0</v>
      </c>
      <c r="P123" s="350"/>
      <c r="Q123" s="351"/>
    </row>
    <row r="124" spans="1:17" ht="18.600000000000001">
      <c r="A124" s="437"/>
      <c r="B124" s="435" t="s">
        <v>63</v>
      </c>
      <c r="C124" s="435"/>
      <c r="D124" s="435"/>
      <c r="E124" s="355">
        <v>10674.472636999999</v>
      </c>
      <c r="F124" s="355">
        <v>10624.472636999999</v>
      </c>
      <c r="G124" s="355">
        <v>0</v>
      </c>
      <c r="H124" s="355">
        <v>50</v>
      </c>
      <c r="I124" s="355">
        <v>10624.472636999999</v>
      </c>
      <c r="J124" s="356">
        <v>102.12681400000019</v>
      </c>
      <c r="K124" s="355">
        <v>10445.645822999999</v>
      </c>
      <c r="L124" s="357">
        <v>0.9831684056131661</v>
      </c>
      <c r="M124" s="355">
        <v>5222.2018669199997</v>
      </c>
      <c r="N124" s="357">
        <v>0.49152574865067161</v>
      </c>
      <c r="O124" s="356">
        <v>5212.2705559200003</v>
      </c>
      <c r="P124" s="350"/>
      <c r="Q124" s="351"/>
    </row>
    <row r="125" spans="1:17" ht="18.600000000000001">
      <c r="A125" s="438" t="s">
        <v>166</v>
      </c>
      <c r="B125" s="438"/>
      <c r="C125" s="438"/>
      <c r="D125" s="438"/>
      <c r="E125" s="438"/>
      <c r="F125" s="438"/>
      <c r="G125" s="438"/>
      <c r="H125" s="438"/>
      <c r="I125" s="438"/>
      <c r="J125" s="438"/>
      <c r="K125" s="439"/>
      <c r="L125" s="438"/>
      <c r="M125" s="438"/>
      <c r="N125" s="438"/>
      <c r="O125" s="359"/>
      <c r="P125" s="350"/>
      <c r="Q125" s="351"/>
    </row>
    <row r="126" spans="1:17" ht="18.600000000000001">
      <c r="A126" s="373" t="s">
        <v>166</v>
      </c>
      <c r="B126" s="373"/>
      <c r="C126" s="373"/>
      <c r="D126" s="373"/>
      <c r="E126" s="373"/>
      <c r="F126" s="373"/>
      <c r="G126" s="373"/>
      <c r="H126" s="394"/>
      <c r="I126" s="373"/>
      <c r="J126" s="373"/>
      <c r="K126" s="395"/>
      <c r="L126" s="373"/>
      <c r="M126" s="373"/>
      <c r="N126" s="373"/>
      <c r="O126" s="359"/>
      <c r="P126" s="350"/>
      <c r="Q126" s="351"/>
    </row>
    <row r="127" spans="1:17" ht="63.95">
      <c r="A127" s="335" t="s">
        <v>2</v>
      </c>
      <c r="B127" s="335" t="s">
        <v>3</v>
      </c>
      <c r="C127" s="335" t="s">
        <v>151</v>
      </c>
      <c r="D127" s="335" t="s">
        <v>4</v>
      </c>
      <c r="E127" s="336" t="s">
        <v>5</v>
      </c>
      <c r="F127" s="335" t="s">
        <v>6</v>
      </c>
      <c r="G127" s="335" t="s">
        <v>152</v>
      </c>
      <c r="H127" s="335" t="s">
        <v>153</v>
      </c>
      <c r="I127" s="335" t="s">
        <v>6</v>
      </c>
      <c r="J127" s="335" t="s">
        <v>9</v>
      </c>
      <c r="K127" s="336" t="s">
        <v>10</v>
      </c>
      <c r="L127" s="335" t="s">
        <v>11</v>
      </c>
      <c r="M127" s="336" t="s">
        <v>12</v>
      </c>
      <c r="N127" s="335" t="s">
        <v>13</v>
      </c>
      <c r="O127" s="335" t="s">
        <v>154</v>
      </c>
      <c r="P127" s="350"/>
      <c r="Q127" s="351"/>
    </row>
    <row r="128" spans="1:17" ht="32.1">
      <c r="A128" s="440"/>
      <c r="B128" s="396" t="s">
        <v>146</v>
      </c>
      <c r="C128" s="27" t="s">
        <v>276</v>
      </c>
      <c r="D128" s="20" t="s">
        <v>147</v>
      </c>
      <c r="E128" s="340">
        <v>1947.1416240000001</v>
      </c>
      <c r="F128" s="341">
        <v>1947.1416240000001</v>
      </c>
      <c r="G128" s="341"/>
      <c r="H128" s="341">
        <v>0</v>
      </c>
      <c r="I128" s="341">
        <v>1947.1416240000001</v>
      </c>
      <c r="J128" s="340">
        <v>31.300573000000213</v>
      </c>
      <c r="K128" s="345">
        <v>1915.12316018</v>
      </c>
      <c r="L128" s="361">
        <v>0.98355617104305704</v>
      </c>
      <c r="M128" s="345">
        <v>1698.1090600000002</v>
      </c>
      <c r="N128" s="353">
        <v>0.87210351782814133</v>
      </c>
      <c r="O128" s="352">
        <v>0</v>
      </c>
      <c r="P128" s="350">
        <v>0.91</v>
      </c>
      <c r="Q128" s="387" t="s">
        <v>277</v>
      </c>
    </row>
    <row r="129" spans="1:17" ht="36.950000000000003">
      <c r="A129" s="440"/>
      <c r="B129" s="441" t="s">
        <v>278</v>
      </c>
      <c r="C129" s="441"/>
      <c r="D129" s="397" t="s">
        <v>149</v>
      </c>
      <c r="E129" s="355">
        <v>1947.1416240000001</v>
      </c>
      <c r="F129" s="356">
        <v>1947.1416240000001</v>
      </c>
      <c r="G129" s="355">
        <v>0</v>
      </c>
      <c r="H129" s="356">
        <v>0</v>
      </c>
      <c r="I129" s="356">
        <v>1947.1416240000001</v>
      </c>
      <c r="J129" s="356">
        <v>31.300573000000213</v>
      </c>
      <c r="K129" s="355">
        <v>1915.12316018</v>
      </c>
      <c r="L129" s="357">
        <v>0.98355617104305704</v>
      </c>
      <c r="M129" s="355">
        <v>1698.1090600000002</v>
      </c>
      <c r="N129" s="357">
        <v>0.87210351782814133</v>
      </c>
      <c r="O129" s="366">
        <v>0</v>
      </c>
      <c r="P129" s="350"/>
      <c r="Q129" s="351"/>
    </row>
    <row r="130" spans="1:17" ht="18.600000000000001">
      <c r="A130" s="440"/>
      <c r="B130" s="435" t="s">
        <v>63</v>
      </c>
      <c r="C130" s="435"/>
      <c r="D130" s="435"/>
      <c r="E130" s="355">
        <v>47157.641624000004</v>
      </c>
      <c r="F130" s="355">
        <v>47157.641624000004</v>
      </c>
      <c r="G130" s="355">
        <v>350</v>
      </c>
      <c r="H130" s="355">
        <v>350</v>
      </c>
      <c r="I130" s="355">
        <v>47157.641624000004</v>
      </c>
      <c r="J130" s="356">
        <v>3738.9006205000005</v>
      </c>
      <c r="K130" s="355">
        <v>43091.69515218</v>
      </c>
      <c r="L130" s="357">
        <v>0.91377969016689087</v>
      </c>
      <c r="M130" s="355">
        <v>42519.200754000005</v>
      </c>
      <c r="N130" s="357">
        <v>0.90163967683152013</v>
      </c>
      <c r="O130" s="356">
        <v>40821.091694000002</v>
      </c>
      <c r="P130" s="350"/>
      <c r="Q130" s="351"/>
    </row>
    <row r="131" spans="1:17" ht="16.5">
      <c r="A131" s="436" t="s">
        <v>166</v>
      </c>
      <c r="B131" s="436"/>
      <c r="C131" s="436"/>
      <c r="D131" s="436"/>
      <c r="E131" s="436"/>
      <c r="F131" s="436"/>
      <c r="G131" s="436"/>
      <c r="H131" s="436"/>
      <c r="I131" s="436"/>
      <c r="J131" s="436"/>
      <c r="K131" s="442"/>
      <c r="L131" s="436"/>
      <c r="M131" s="436"/>
      <c r="N131" s="436"/>
      <c r="O131" s="359"/>
      <c r="P131" s="350"/>
      <c r="Q131" s="351"/>
    </row>
    <row r="132" spans="1:17" ht="63.95">
      <c r="A132" s="335" t="s">
        <v>109</v>
      </c>
      <c r="B132" s="335" t="s">
        <v>3</v>
      </c>
      <c r="C132" s="335" t="s">
        <v>151</v>
      </c>
      <c r="D132" s="335" t="s">
        <v>4</v>
      </c>
      <c r="E132" s="336" t="s">
        <v>5</v>
      </c>
      <c r="F132" s="335" t="s">
        <v>6</v>
      </c>
      <c r="G132" s="335" t="s">
        <v>152</v>
      </c>
      <c r="H132" s="335" t="s">
        <v>153</v>
      </c>
      <c r="I132" s="335" t="s">
        <v>6</v>
      </c>
      <c r="J132" s="335" t="s">
        <v>9</v>
      </c>
      <c r="K132" s="336" t="s">
        <v>10</v>
      </c>
      <c r="L132" s="335" t="s">
        <v>11</v>
      </c>
      <c r="M132" s="336" t="s">
        <v>12</v>
      </c>
      <c r="N132" s="335" t="s">
        <v>13</v>
      </c>
      <c r="O132" s="336" t="s">
        <v>154</v>
      </c>
      <c r="P132" s="350"/>
      <c r="Q132" s="351"/>
    </row>
    <row r="133" spans="1:17" ht="96">
      <c r="A133" s="437" t="s">
        <v>279</v>
      </c>
      <c r="B133" s="339" t="s">
        <v>280</v>
      </c>
      <c r="C133" s="27" t="s">
        <v>281</v>
      </c>
      <c r="D133" s="28" t="s">
        <v>282</v>
      </c>
      <c r="E133" s="345">
        <v>3003.0718310000002</v>
      </c>
      <c r="F133" s="345">
        <v>2740.375376</v>
      </c>
      <c r="G133" s="345">
        <v>0</v>
      </c>
      <c r="H133" s="340">
        <v>262.69645500000001</v>
      </c>
      <c r="I133" s="341">
        <v>2740.375376</v>
      </c>
      <c r="J133" s="340">
        <v>0</v>
      </c>
      <c r="K133" s="345">
        <v>2720.237877</v>
      </c>
      <c r="L133" s="353">
        <v>0.99265155453651988</v>
      </c>
      <c r="M133" s="345">
        <v>1079.9025855</v>
      </c>
      <c r="N133" s="353">
        <v>0.39407104404663135</v>
      </c>
      <c r="O133" s="352">
        <v>1066.9565915000001</v>
      </c>
      <c r="P133" s="434">
        <v>0.65</v>
      </c>
      <c r="Q133" s="399" t="s">
        <v>283</v>
      </c>
    </row>
    <row r="134" spans="1:17" ht="110.1">
      <c r="A134" s="437"/>
      <c r="B134" s="339" t="s">
        <v>284</v>
      </c>
      <c r="C134" s="27" t="s">
        <v>281</v>
      </c>
      <c r="D134" s="28" t="s">
        <v>285</v>
      </c>
      <c r="E134" s="345">
        <v>2002.0478880000001</v>
      </c>
      <c r="F134" s="345">
        <v>1871.877119</v>
      </c>
      <c r="G134" s="345">
        <v>0</v>
      </c>
      <c r="H134" s="340">
        <v>130.17076900000001</v>
      </c>
      <c r="I134" s="341">
        <v>1871.877119</v>
      </c>
      <c r="J134" s="340">
        <v>0</v>
      </c>
      <c r="K134" s="345">
        <v>1868.3145549999999</v>
      </c>
      <c r="L134" s="353">
        <v>0.99809679601089241</v>
      </c>
      <c r="M134" s="345">
        <v>630.55463899999995</v>
      </c>
      <c r="N134" s="353">
        <v>0.33685685486494799</v>
      </c>
      <c r="O134" s="352">
        <v>627.27365299999997</v>
      </c>
      <c r="P134" s="434"/>
      <c r="Q134" s="399" t="s">
        <v>286</v>
      </c>
    </row>
    <row r="135" spans="1:17" ht="96">
      <c r="A135" s="437"/>
      <c r="B135" s="339" t="s">
        <v>287</v>
      </c>
      <c r="C135" s="27" t="s">
        <v>281</v>
      </c>
      <c r="D135" s="28" t="s">
        <v>288</v>
      </c>
      <c r="E135" s="345">
        <v>3003.0718320000001</v>
      </c>
      <c r="F135" s="345">
        <v>3003.0718320000001</v>
      </c>
      <c r="G135" s="345">
        <v>0</v>
      </c>
      <c r="H135" s="340">
        <v>0</v>
      </c>
      <c r="I135" s="341">
        <v>3003.0718320000001</v>
      </c>
      <c r="J135" s="340">
        <v>0</v>
      </c>
      <c r="K135" s="345">
        <v>3003.0718320000001</v>
      </c>
      <c r="L135" s="353">
        <v>1</v>
      </c>
      <c r="M135" s="345">
        <v>909.94809166999994</v>
      </c>
      <c r="N135" s="353">
        <v>0.30300576961690201</v>
      </c>
      <c r="O135" s="352">
        <v>884.98989667000001</v>
      </c>
      <c r="P135" s="434"/>
      <c r="Q135" s="399" t="s">
        <v>283</v>
      </c>
    </row>
    <row r="136" spans="1:17" ht="96">
      <c r="A136" s="437"/>
      <c r="B136" s="339" t="s">
        <v>289</v>
      </c>
      <c r="C136" s="27" t="s">
        <v>281</v>
      </c>
      <c r="D136" s="28" t="s">
        <v>290</v>
      </c>
      <c r="E136" s="345">
        <v>2002.0478880000001</v>
      </c>
      <c r="F136" s="345">
        <v>1581.733606</v>
      </c>
      <c r="G136" s="345">
        <v>0</v>
      </c>
      <c r="H136" s="340">
        <v>420.31428199999999</v>
      </c>
      <c r="I136" s="341">
        <v>1581.733606</v>
      </c>
      <c r="J136" s="340">
        <v>0</v>
      </c>
      <c r="K136" s="345">
        <v>1581.733606</v>
      </c>
      <c r="L136" s="353">
        <v>1</v>
      </c>
      <c r="M136" s="345">
        <v>584.54085499999997</v>
      </c>
      <c r="N136" s="353">
        <v>0.36955708140906757</v>
      </c>
      <c r="O136" s="352">
        <v>571.99948900000004</v>
      </c>
      <c r="P136" s="434"/>
      <c r="Q136" s="399" t="s">
        <v>283</v>
      </c>
    </row>
    <row r="137" spans="1:17" ht="18.600000000000001">
      <c r="A137" s="437"/>
      <c r="B137" s="435" t="s">
        <v>63</v>
      </c>
      <c r="C137" s="435"/>
      <c r="D137" s="435"/>
      <c r="E137" s="355">
        <v>10010.239439000001</v>
      </c>
      <c r="F137" s="355">
        <v>9197.057933</v>
      </c>
      <c r="G137" s="355">
        <v>0</v>
      </c>
      <c r="H137" s="355">
        <v>813.18150600000001</v>
      </c>
      <c r="I137" s="355">
        <v>9197.057933</v>
      </c>
      <c r="J137" s="355">
        <v>0</v>
      </c>
      <c r="K137" s="355">
        <v>9173.3578699999998</v>
      </c>
      <c r="L137" s="357">
        <v>0.9974230821233645</v>
      </c>
      <c r="M137" s="355">
        <v>3204.9461711699996</v>
      </c>
      <c r="N137" s="357">
        <v>0.34847515308893723</v>
      </c>
      <c r="O137" s="356">
        <v>3151.2196301699996</v>
      </c>
      <c r="P137" s="350"/>
      <c r="Q137" s="351"/>
    </row>
    <row r="138" spans="1:17" ht="16.5">
      <c r="A138" s="436" t="s">
        <v>166</v>
      </c>
      <c r="B138" s="436"/>
      <c r="C138" s="400"/>
      <c r="D138" s="401"/>
      <c r="E138" s="398"/>
      <c r="F138" s="398"/>
      <c r="G138" s="398"/>
      <c r="H138" s="398"/>
      <c r="I138" s="398"/>
      <c r="J138" s="398"/>
      <c r="K138" s="402"/>
      <c r="L138" s="398"/>
      <c r="M138" s="403"/>
      <c r="N138" s="398"/>
      <c r="O138" s="359"/>
      <c r="P138" s="350"/>
      <c r="Q138" s="351"/>
    </row>
    <row r="139" spans="1:17" ht="63.95">
      <c r="A139" s="335" t="s">
        <v>109</v>
      </c>
      <c r="B139" s="335" t="s">
        <v>3</v>
      </c>
      <c r="C139" s="335" t="s">
        <v>151</v>
      </c>
      <c r="D139" s="335" t="s">
        <v>4</v>
      </c>
      <c r="E139" s="336" t="s">
        <v>5</v>
      </c>
      <c r="F139" s="335" t="s">
        <v>6</v>
      </c>
      <c r="G139" s="335" t="s">
        <v>152</v>
      </c>
      <c r="H139" s="335" t="s">
        <v>153</v>
      </c>
      <c r="I139" s="335" t="s">
        <v>6</v>
      </c>
      <c r="J139" s="335" t="s">
        <v>9</v>
      </c>
      <c r="K139" s="336" t="s">
        <v>10</v>
      </c>
      <c r="L139" s="335" t="s">
        <v>11</v>
      </c>
      <c r="M139" s="336" t="s">
        <v>12</v>
      </c>
      <c r="N139" s="335" t="s">
        <v>13</v>
      </c>
      <c r="O139" s="335" t="s">
        <v>154</v>
      </c>
      <c r="P139" s="350"/>
      <c r="Q139" s="351"/>
    </row>
    <row r="140" spans="1:17" ht="111.95">
      <c r="A140" s="437" t="s">
        <v>291</v>
      </c>
      <c r="B140" s="339" t="s">
        <v>292</v>
      </c>
      <c r="C140" s="27" t="s">
        <v>293</v>
      </c>
      <c r="D140" s="404" t="s">
        <v>294</v>
      </c>
      <c r="E140" s="340">
        <v>74000</v>
      </c>
      <c r="F140" s="340">
        <v>18700</v>
      </c>
      <c r="G140" s="340">
        <v>0</v>
      </c>
      <c r="H140" s="340">
        <v>55300</v>
      </c>
      <c r="I140" s="341">
        <v>18700</v>
      </c>
      <c r="J140" s="340">
        <v>1985.0130790000003</v>
      </c>
      <c r="K140" s="340">
        <v>16002.132984</v>
      </c>
      <c r="L140" s="342">
        <v>0.85572903657754007</v>
      </c>
      <c r="M140" s="340">
        <v>10277.254048000001</v>
      </c>
      <c r="N140" s="342">
        <v>0.54958577796791452</v>
      </c>
      <c r="O140" s="341">
        <v>10219.775443</v>
      </c>
      <c r="P140" s="350">
        <v>0.27</v>
      </c>
      <c r="Q140" s="379" t="s">
        <v>295</v>
      </c>
    </row>
    <row r="141" spans="1:17" ht="18.600000000000001">
      <c r="A141" s="437"/>
      <c r="B141" s="435" t="s">
        <v>63</v>
      </c>
      <c r="C141" s="435"/>
      <c r="D141" s="435"/>
      <c r="E141" s="355">
        <v>74000</v>
      </c>
      <c r="F141" s="356">
        <v>18700</v>
      </c>
      <c r="G141" s="355">
        <v>0</v>
      </c>
      <c r="H141" s="356">
        <v>55300</v>
      </c>
      <c r="I141" s="356">
        <v>18700</v>
      </c>
      <c r="J141" s="355">
        <v>1985.0130790000003</v>
      </c>
      <c r="K141" s="355">
        <v>16002.132984</v>
      </c>
      <c r="L141" s="357">
        <v>0.85572903657754007</v>
      </c>
      <c r="M141" s="355">
        <v>10277.254048000001</v>
      </c>
      <c r="N141" s="357">
        <v>0.54958577796791452</v>
      </c>
      <c r="O141" s="356">
        <v>10219.775443</v>
      </c>
      <c r="P141" s="350"/>
      <c r="Q141" s="351"/>
    </row>
  </sheetData>
  <mergeCells count="84">
    <mergeCell ref="A1:O1"/>
    <mergeCell ref="A3:O3"/>
    <mergeCell ref="A4:O4"/>
    <mergeCell ref="A6:A13"/>
    <mergeCell ref="B8:D8"/>
    <mergeCell ref="B10:D10"/>
    <mergeCell ref="B11:D11"/>
    <mergeCell ref="B12:D12"/>
    <mergeCell ref="B13:D13"/>
    <mergeCell ref="Q24:Q25"/>
    <mergeCell ref="B26:D26"/>
    <mergeCell ref="B27:D27"/>
    <mergeCell ref="B28:D28"/>
    <mergeCell ref="B29:D29"/>
    <mergeCell ref="A43:N43"/>
    <mergeCell ref="A14:N14"/>
    <mergeCell ref="A16:A29"/>
    <mergeCell ref="B20:D20"/>
    <mergeCell ref="P24:P25"/>
    <mergeCell ref="A30:N30"/>
    <mergeCell ref="A32:A42"/>
    <mergeCell ref="B34:D34"/>
    <mergeCell ref="B41:D41"/>
    <mergeCell ref="B42:D42"/>
    <mergeCell ref="A45:A49"/>
    <mergeCell ref="B46:D46"/>
    <mergeCell ref="B48:C48"/>
    <mergeCell ref="B49:D49"/>
    <mergeCell ref="A52:A56"/>
    <mergeCell ref="B53:C53"/>
    <mergeCell ref="B55:C55"/>
    <mergeCell ref="B56:D56"/>
    <mergeCell ref="A57:N57"/>
    <mergeCell ref="A59:A66"/>
    <mergeCell ref="B60:C60"/>
    <mergeCell ref="P61:P64"/>
    <mergeCell ref="Q61:Q64"/>
    <mergeCell ref="B65:C65"/>
    <mergeCell ref="B66:D66"/>
    <mergeCell ref="A87:N87"/>
    <mergeCell ref="A67:N67"/>
    <mergeCell ref="A69:A77"/>
    <mergeCell ref="B72:C72"/>
    <mergeCell ref="P74:P75"/>
    <mergeCell ref="B76:C76"/>
    <mergeCell ref="B77:D77"/>
    <mergeCell ref="A78:N78"/>
    <mergeCell ref="A81:A86"/>
    <mergeCell ref="B82:C82"/>
    <mergeCell ref="B85:C85"/>
    <mergeCell ref="B86:D86"/>
    <mergeCell ref="A89:A91"/>
    <mergeCell ref="B90:C90"/>
    <mergeCell ref="B91:D91"/>
    <mergeCell ref="A92:N92"/>
    <mergeCell ref="A94:A101"/>
    <mergeCell ref="B97:C97"/>
    <mergeCell ref="B100:C100"/>
    <mergeCell ref="B101:D101"/>
    <mergeCell ref="A102:N102"/>
    <mergeCell ref="A104:A112"/>
    <mergeCell ref="P109:P110"/>
    <mergeCell ref="Q109:Q110"/>
    <mergeCell ref="B111:C111"/>
    <mergeCell ref="B112:D112"/>
    <mergeCell ref="A113:N113"/>
    <mergeCell ref="A115:A117"/>
    <mergeCell ref="B117:C117"/>
    <mergeCell ref="A118:N118"/>
    <mergeCell ref="A120:A124"/>
    <mergeCell ref="B121:C121"/>
    <mergeCell ref="B123:C123"/>
    <mergeCell ref="B124:D124"/>
    <mergeCell ref="A125:N125"/>
    <mergeCell ref="A128:A130"/>
    <mergeCell ref="B129:C129"/>
    <mergeCell ref="B130:D130"/>
    <mergeCell ref="A131:N131"/>
    <mergeCell ref="P133:P136"/>
    <mergeCell ref="B137:D137"/>
    <mergeCell ref="A138:B138"/>
    <mergeCell ref="A140:A141"/>
    <mergeCell ref="B141:D141"/>
    <mergeCell ref="A133:A13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64BAF-6D94-45F0-B8A4-BBDC5582F7C8}">
  <dimension ref="A2:BD203"/>
  <sheetViews>
    <sheetView topLeftCell="A47" zoomScale="44" zoomScaleNormal="100" workbookViewId="0">
      <selection activeCell="A48" sqref="A48:A51"/>
    </sheetView>
  </sheetViews>
  <sheetFormatPr defaultColWidth="9.140625" defaultRowHeight="14.45"/>
  <cols>
    <col min="1" max="1" width="33.42578125" style="184" customWidth="1"/>
    <col min="2" max="2" width="28.85546875" style="17" customWidth="1"/>
    <col min="3" max="3" width="49.140625" style="185" customWidth="1"/>
    <col min="4" max="4" width="42.7109375" style="186" customWidth="1"/>
    <col min="5" max="5" width="17.42578125" style="25" customWidth="1"/>
    <col min="6" max="6" width="18" customWidth="1"/>
    <col min="7" max="7" width="17.7109375" customWidth="1"/>
    <col min="8" max="8" width="22.5703125" customWidth="1"/>
    <col min="9" max="9" width="18.42578125" customWidth="1"/>
    <col min="10" max="10" width="17.7109375" style="187" customWidth="1"/>
    <col min="11" max="11" width="20.5703125" style="17" customWidth="1"/>
    <col min="12" max="12" width="15.85546875" style="49" customWidth="1"/>
    <col min="13" max="13" width="11.85546875" style="17" customWidth="1"/>
    <col min="14" max="14" width="20" style="49" customWidth="1"/>
    <col min="15" max="15" width="36.28515625" style="49" customWidth="1"/>
    <col min="16" max="16" width="17.85546875" customWidth="1"/>
  </cols>
  <sheetData>
    <row r="2" spans="1:16" ht="26.25" customHeight="1">
      <c r="A2" s="478" t="s">
        <v>0</v>
      </c>
      <c r="B2" s="479"/>
      <c r="C2" s="479"/>
      <c r="D2" s="479"/>
      <c r="E2" s="479"/>
      <c r="F2" s="479"/>
      <c r="G2" s="479"/>
      <c r="H2" s="479"/>
      <c r="I2" s="479"/>
      <c r="J2" s="480"/>
      <c r="K2" s="479"/>
      <c r="L2" s="479"/>
      <c r="M2" s="479"/>
      <c r="N2" s="1"/>
      <c r="O2" s="1"/>
    </row>
    <row r="3" spans="1:16" ht="21.75" customHeight="1">
      <c r="A3" s="2"/>
      <c r="B3" s="1"/>
      <c r="C3" s="3"/>
      <c r="D3" s="4"/>
      <c r="E3" s="5"/>
      <c r="F3" s="6"/>
      <c r="G3" s="6"/>
      <c r="H3" s="6"/>
      <c r="I3" s="6"/>
      <c r="J3" s="7"/>
      <c r="K3" s="6"/>
      <c r="L3" s="8"/>
      <c r="M3" s="6"/>
      <c r="N3" s="8"/>
      <c r="O3" s="8"/>
    </row>
    <row r="4" spans="1:16" ht="29.25" customHeight="1">
      <c r="A4" s="481" t="str">
        <f>+'[3]CONSOLIDADO '!A4:O4</f>
        <v>30 junio de 2025</v>
      </c>
      <c r="B4" s="482"/>
      <c r="C4" s="482"/>
      <c r="D4" s="482"/>
      <c r="E4" s="482"/>
      <c r="F4" s="482"/>
      <c r="G4" s="482"/>
      <c r="H4" s="482"/>
      <c r="I4" s="482"/>
      <c r="J4" s="483"/>
      <c r="K4" s="482"/>
      <c r="L4" s="482"/>
      <c r="M4" s="482"/>
      <c r="N4" s="9"/>
      <c r="O4" s="9"/>
    </row>
    <row r="5" spans="1:16" ht="14.25" customHeight="1" thickBot="1">
      <c r="A5" s="484"/>
      <c r="B5" s="485"/>
      <c r="C5" s="485"/>
      <c r="D5" s="485"/>
      <c r="E5" s="485"/>
      <c r="F5" s="485"/>
      <c r="G5" s="485"/>
      <c r="H5" s="485"/>
      <c r="I5" s="485"/>
      <c r="J5" s="486"/>
      <c r="K5" s="485"/>
      <c r="L5" s="485"/>
      <c r="M5" s="485"/>
      <c r="N5" s="10"/>
      <c r="O5" s="10"/>
    </row>
    <row r="6" spans="1:16" s="17" customFormat="1" ht="68.25" customHeight="1" thickBot="1">
      <c r="A6" s="11" t="s">
        <v>2</v>
      </c>
      <c r="B6" s="12" t="s">
        <v>3</v>
      </c>
      <c r="C6" s="13" t="s">
        <v>296</v>
      </c>
      <c r="D6" s="14" t="s">
        <v>151</v>
      </c>
      <c r="E6" s="15" t="s">
        <v>5</v>
      </c>
      <c r="F6" s="14" t="s">
        <v>6</v>
      </c>
      <c r="G6" s="14" t="s">
        <v>297</v>
      </c>
      <c r="H6" s="14" t="s">
        <v>298</v>
      </c>
      <c r="I6" s="14" t="s">
        <v>9</v>
      </c>
      <c r="J6" s="14" t="s">
        <v>10</v>
      </c>
      <c r="K6" s="14" t="s">
        <v>11</v>
      </c>
      <c r="L6" s="14" t="s">
        <v>12</v>
      </c>
      <c r="M6" s="16" t="s">
        <v>13</v>
      </c>
      <c r="N6" s="16" t="s">
        <v>14</v>
      </c>
      <c r="O6" s="16" t="s">
        <v>155</v>
      </c>
    </row>
    <row r="7" spans="1:16" ht="69.75" customHeight="1">
      <c r="A7" s="487" t="s">
        <v>16</v>
      </c>
      <c r="B7" s="18" t="s">
        <v>17</v>
      </c>
      <c r="C7" s="19" t="s">
        <v>156</v>
      </c>
      <c r="D7" s="20" t="s">
        <v>156</v>
      </c>
      <c r="E7" s="21">
        <v>29017.5</v>
      </c>
      <c r="F7" s="22">
        <v>29017.5</v>
      </c>
      <c r="G7" s="22">
        <v>0</v>
      </c>
      <c r="H7" s="22">
        <v>29017.5</v>
      </c>
      <c r="I7" s="21">
        <v>5431.6421380100001</v>
      </c>
      <c r="J7" s="21">
        <v>14697.955465999999</v>
      </c>
      <c r="K7" s="23">
        <v>0.506520391694667</v>
      </c>
      <c r="L7" s="22">
        <v>445.014185</v>
      </c>
      <c r="M7" s="23">
        <v>1.5336062203842508E-2</v>
      </c>
      <c r="N7" s="23">
        <v>0.334176568283921</v>
      </c>
      <c r="O7" s="24" t="s">
        <v>299</v>
      </c>
      <c r="P7" s="25"/>
    </row>
    <row r="8" spans="1:16" s="33" customFormat="1" ht="74.25" customHeight="1">
      <c r="A8" s="488"/>
      <c r="B8" s="26" t="s">
        <v>20</v>
      </c>
      <c r="C8" s="27" t="s">
        <v>158</v>
      </c>
      <c r="D8" s="28" t="s">
        <v>158</v>
      </c>
      <c r="E8" s="29">
        <v>10400.034</v>
      </c>
      <c r="F8" s="29">
        <v>10400.034</v>
      </c>
      <c r="G8" s="30">
        <v>0</v>
      </c>
      <c r="H8" s="30">
        <v>10400.034</v>
      </c>
      <c r="I8" s="30">
        <v>9457.0339999999997</v>
      </c>
      <c r="J8" s="30">
        <v>587.36666600000001</v>
      </c>
      <c r="K8" s="31">
        <v>5.6477379400875036E-2</v>
      </c>
      <c r="L8" s="29">
        <v>10.933332999999999</v>
      </c>
      <c r="M8" s="31">
        <v>1.0512785823584808E-3</v>
      </c>
      <c r="N8" s="31">
        <v>0</v>
      </c>
      <c r="O8" s="32" t="s">
        <v>300</v>
      </c>
    </row>
    <row r="9" spans="1:16" ht="24.75" customHeight="1">
      <c r="A9" s="488"/>
      <c r="B9" s="490" t="s">
        <v>22</v>
      </c>
      <c r="C9" s="491"/>
      <c r="D9" s="492"/>
      <c r="E9" s="34">
        <v>39417.534</v>
      </c>
      <c r="F9" s="35">
        <v>39417.534</v>
      </c>
      <c r="G9" s="35">
        <v>0</v>
      </c>
      <c r="H9" s="35">
        <v>39417.534</v>
      </c>
      <c r="I9" s="34">
        <v>14888.67613801</v>
      </c>
      <c r="J9" s="34">
        <v>15285.322131999999</v>
      </c>
      <c r="K9" s="36">
        <v>0.38777976653739932</v>
      </c>
      <c r="L9" s="35">
        <v>455.947518</v>
      </c>
      <c r="M9" s="36">
        <v>1.1567124366531909E-2</v>
      </c>
      <c r="N9" s="36"/>
      <c r="O9" s="36"/>
    </row>
    <row r="10" spans="1:16" ht="94.5" customHeight="1">
      <c r="A10" s="488"/>
      <c r="B10" s="26" t="s">
        <v>301</v>
      </c>
      <c r="C10" s="19" t="s">
        <v>302</v>
      </c>
      <c r="D10" s="37" t="s">
        <v>303</v>
      </c>
      <c r="E10" s="21">
        <v>18000</v>
      </c>
      <c r="F10" s="22">
        <v>18000</v>
      </c>
      <c r="G10" s="22">
        <v>0</v>
      </c>
      <c r="H10" s="30">
        <v>18000</v>
      </c>
      <c r="I10" s="21">
        <v>15027</v>
      </c>
      <c r="J10" s="21">
        <v>2898</v>
      </c>
      <c r="K10" s="38">
        <v>0.161</v>
      </c>
      <c r="L10" s="22">
        <v>0</v>
      </c>
      <c r="M10" s="38">
        <v>0</v>
      </c>
      <c r="N10" s="38">
        <v>2.3408450704225352E-2</v>
      </c>
      <c r="O10" s="562" t="s">
        <v>304</v>
      </c>
    </row>
    <row r="11" spans="1:16" ht="149.25" customHeight="1">
      <c r="A11" s="488"/>
      <c r="B11" s="39" t="s">
        <v>305</v>
      </c>
      <c r="C11" s="19" t="s">
        <v>306</v>
      </c>
      <c r="D11" s="37" t="s">
        <v>307</v>
      </c>
      <c r="E11" s="21">
        <v>5000</v>
      </c>
      <c r="F11" s="22">
        <v>5000</v>
      </c>
      <c r="G11" s="22">
        <v>0</v>
      </c>
      <c r="H11" s="30">
        <v>5000</v>
      </c>
      <c r="I11" s="21">
        <v>5000</v>
      </c>
      <c r="J11" s="21">
        <v>0</v>
      </c>
      <c r="K11" s="38">
        <v>0</v>
      </c>
      <c r="L11" s="22">
        <v>0</v>
      </c>
      <c r="M11" s="38">
        <v>0</v>
      </c>
      <c r="N11" s="38">
        <v>0.12820512820512819</v>
      </c>
      <c r="O11" s="562" t="s">
        <v>304</v>
      </c>
    </row>
    <row r="12" spans="1:16" ht="125.25" customHeight="1">
      <c r="A12" s="488"/>
      <c r="B12" s="39" t="s">
        <v>308</v>
      </c>
      <c r="C12" s="19" t="s">
        <v>309</v>
      </c>
      <c r="D12" s="37" t="s">
        <v>310</v>
      </c>
      <c r="E12" s="21">
        <v>1000</v>
      </c>
      <c r="F12" s="22">
        <v>1000</v>
      </c>
      <c r="G12" s="22">
        <v>0</v>
      </c>
      <c r="H12" s="30">
        <v>1000</v>
      </c>
      <c r="I12" s="21">
        <v>1000</v>
      </c>
      <c r="J12" s="21">
        <v>0</v>
      </c>
      <c r="K12" s="38">
        <v>0</v>
      </c>
      <c r="L12" s="22">
        <v>0</v>
      </c>
      <c r="M12" s="38">
        <v>0</v>
      </c>
      <c r="N12" s="38">
        <v>0.05</v>
      </c>
      <c r="O12" s="40" t="s">
        <v>311</v>
      </c>
    </row>
    <row r="13" spans="1:16" ht="95.25" customHeight="1">
      <c r="A13" s="488"/>
      <c r="B13" s="39" t="s">
        <v>312</v>
      </c>
      <c r="C13" s="19" t="s">
        <v>302</v>
      </c>
      <c r="D13" s="37" t="s">
        <v>313</v>
      </c>
      <c r="E13" s="21">
        <v>2000</v>
      </c>
      <c r="F13" s="22">
        <v>2000</v>
      </c>
      <c r="G13" s="22">
        <v>0</v>
      </c>
      <c r="H13" s="30">
        <v>2000</v>
      </c>
      <c r="I13" s="21">
        <v>2000</v>
      </c>
      <c r="J13" s="21">
        <v>0</v>
      </c>
      <c r="K13" s="38">
        <v>0</v>
      </c>
      <c r="L13" s="22">
        <v>0</v>
      </c>
      <c r="M13" s="38">
        <v>0</v>
      </c>
      <c r="N13" s="38">
        <v>0</v>
      </c>
      <c r="O13" s="562" t="s">
        <v>304</v>
      </c>
    </row>
    <row r="14" spans="1:16" ht="15.95">
      <c r="A14" s="488"/>
      <c r="B14" s="493" t="s">
        <v>27</v>
      </c>
      <c r="C14" s="494"/>
      <c r="D14" s="495"/>
      <c r="E14" s="34">
        <v>26000</v>
      </c>
      <c r="F14" s="35">
        <v>26000</v>
      </c>
      <c r="G14" s="35">
        <v>0</v>
      </c>
      <c r="H14" s="35">
        <v>26000</v>
      </c>
      <c r="I14" s="34">
        <v>23027</v>
      </c>
      <c r="J14" s="34">
        <v>2898</v>
      </c>
      <c r="K14" s="36">
        <v>0.11146153846153846</v>
      </c>
      <c r="L14" s="35">
        <v>0</v>
      </c>
      <c r="M14" s="36">
        <v>0</v>
      </c>
      <c r="N14" s="36"/>
      <c r="O14" s="36"/>
    </row>
    <row r="15" spans="1:16" ht="24" customHeight="1">
      <c r="A15" s="488"/>
      <c r="B15" s="496" t="s">
        <v>164</v>
      </c>
      <c r="C15" s="497"/>
      <c r="D15" s="498"/>
      <c r="E15" s="34">
        <v>65417.534</v>
      </c>
      <c r="F15" s="35">
        <v>65417.534</v>
      </c>
      <c r="G15" s="35">
        <v>0</v>
      </c>
      <c r="H15" s="35">
        <v>65417.534</v>
      </c>
      <c r="I15" s="34">
        <v>37915.67613801</v>
      </c>
      <c r="J15" s="34">
        <v>18183.322132000001</v>
      </c>
      <c r="K15" s="36">
        <v>0.277957926876302</v>
      </c>
      <c r="L15" s="35">
        <v>455.947518</v>
      </c>
      <c r="M15" s="36">
        <v>6.9698059544708608E-3</v>
      </c>
      <c r="N15" s="36"/>
      <c r="O15" s="36"/>
    </row>
    <row r="16" spans="1:16" ht="30.75" customHeight="1">
      <c r="A16" s="488"/>
      <c r="B16" s="499" t="s">
        <v>165</v>
      </c>
      <c r="C16" s="500"/>
      <c r="D16" s="501"/>
      <c r="E16" s="41">
        <v>0</v>
      </c>
      <c r="F16" s="42">
        <v>0</v>
      </c>
      <c r="G16" s="42">
        <v>0</v>
      </c>
      <c r="H16" s="42">
        <v>0</v>
      </c>
      <c r="I16" s="41">
        <v>0</v>
      </c>
      <c r="J16" s="41">
        <v>0</v>
      </c>
      <c r="K16" s="43">
        <v>0</v>
      </c>
      <c r="L16" s="35">
        <v>0</v>
      </c>
      <c r="M16" s="36">
        <v>0</v>
      </c>
      <c r="N16" s="36"/>
      <c r="O16" s="36"/>
    </row>
    <row r="17" spans="1:15" ht="40.5" customHeight="1" thickBot="1">
      <c r="A17" s="489"/>
      <c r="B17" s="502" t="s">
        <v>63</v>
      </c>
      <c r="C17" s="503"/>
      <c r="D17" s="504"/>
      <c r="E17" s="44">
        <v>65417.534</v>
      </c>
      <c r="F17" s="45">
        <v>65417.534</v>
      </c>
      <c r="G17" s="45">
        <v>0</v>
      </c>
      <c r="H17" s="45">
        <v>65417.534</v>
      </c>
      <c r="I17" s="44">
        <v>37915.67613801</v>
      </c>
      <c r="J17" s="44">
        <v>18183.322132000001</v>
      </c>
      <c r="K17" s="46">
        <v>0.277957926876302</v>
      </c>
      <c r="L17" s="45">
        <v>455.947518</v>
      </c>
      <c r="M17" s="46">
        <v>6.9698059544708608E-3</v>
      </c>
      <c r="N17" s="46"/>
      <c r="O17" s="46"/>
    </row>
    <row r="18" spans="1:15" ht="21" customHeight="1" thickBot="1">
      <c r="A18" s="505" t="s">
        <v>314</v>
      </c>
      <c r="B18" s="505"/>
      <c r="C18" s="505"/>
      <c r="D18" s="505"/>
      <c r="E18" s="505"/>
      <c r="F18" s="505"/>
      <c r="G18" s="505"/>
      <c r="H18" s="505"/>
      <c r="I18" s="505"/>
      <c r="J18" s="505"/>
      <c r="K18" s="505"/>
      <c r="L18" s="505"/>
      <c r="M18" s="505"/>
      <c r="N18" s="48"/>
    </row>
    <row r="19" spans="1:15" s="17" customFormat="1" ht="68.25" customHeight="1">
      <c r="A19" s="11" t="s">
        <v>2</v>
      </c>
      <c r="B19" s="12" t="s">
        <v>3</v>
      </c>
      <c r="C19" s="13" t="s">
        <v>296</v>
      </c>
      <c r="D19" s="14" t="s">
        <v>151</v>
      </c>
      <c r="E19" s="15" t="s">
        <v>5</v>
      </c>
      <c r="F19" s="14" t="s">
        <v>6</v>
      </c>
      <c r="G19" s="14" t="s">
        <v>297</v>
      </c>
      <c r="H19" s="14" t="s">
        <v>298</v>
      </c>
      <c r="I19" s="14" t="s">
        <v>9</v>
      </c>
      <c r="J19" s="14" t="s">
        <v>10</v>
      </c>
      <c r="K19" s="14" t="s">
        <v>11</v>
      </c>
      <c r="L19" s="14" t="s">
        <v>12</v>
      </c>
      <c r="M19" s="16" t="s">
        <v>13</v>
      </c>
      <c r="N19" s="16" t="s">
        <v>14</v>
      </c>
      <c r="O19" s="16" t="s">
        <v>155</v>
      </c>
    </row>
    <row r="20" spans="1:15" ht="159.94999999999999">
      <c r="A20" s="506" t="s">
        <v>29</v>
      </c>
      <c r="B20" s="50" t="s">
        <v>30</v>
      </c>
      <c r="C20" s="51" t="s">
        <v>31</v>
      </c>
      <c r="D20" s="52" t="s">
        <v>31</v>
      </c>
      <c r="E20" s="53">
        <v>7221.5</v>
      </c>
      <c r="F20" s="54">
        <v>7221.5</v>
      </c>
      <c r="G20" s="54">
        <v>0</v>
      </c>
      <c r="H20" s="54">
        <v>7221.5</v>
      </c>
      <c r="I20" s="53">
        <v>7221.5</v>
      </c>
      <c r="J20" s="53">
        <v>0</v>
      </c>
      <c r="K20" s="31">
        <v>0</v>
      </c>
      <c r="L20" s="53">
        <v>0</v>
      </c>
      <c r="M20" s="31">
        <v>0</v>
      </c>
      <c r="N20" s="31">
        <v>0.125</v>
      </c>
      <c r="O20" s="32" t="s">
        <v>315</v>
      </c>
    </row>
    <row r="21" spans="1:15" ht="159.94999999999999">
      <c r="A21" s="507"/>
      <c r="B21" s="26" t="s">
        <v>33</v>
      </c>
      <c r="C21" s="27" t="s">
        <v>168</v>
      </c>
      <c r="D21" s="28" t="s">
        <v>168</v>
      </c>
      <c r="E21" s="29">
        <v>87055.3</v>
      </c>
      <c r="F21" s="30">
        <v>87055.3</v>
      </c>
      <c r="G21" s="30">
        <v>0</v>
      </c>
      <c r="H21" s="30">
        <v>87055.3</v>
      </c>
      <c r="I21" s="29">
        <v>13273.728474000003</v>
      </c>
      <c r="J21" s="29">
        <v>23753.661732</v>
      </c>
      <c r="K21" s="31">
        <v>0.27285715782956349</v>
      </c>
      <c r="L21" s="29">
        <v>4103.9357966699999</v>
      </c>
      <c r="M21" s="31">
        <v>4.7141711035054726E-2</v>
      </c>
      <c r="N21" s="31">
        <v>3.244110994665747E-2</v>
      </c>
      <c r="O21" s="32" t="s">
        <v>316</v>
      </c>
    </row>
    <row r="22" spans="1:15" ht="80.099999999999994">
      <c r="A22" s="507"/>
      <c r="B22" s="26" t="s">
        <v>36</v>
      </c>
      <c r="C22" s="27" t="s">
        <v>170</v>
      </c>
      <c r="D22" s="28" t="s">
        <v>170</v>
      </c>
      <c r="E22" s="29">
        <v>9418.6</v>
      </c>
      <c r="F22" s="30">
        <v>9418.6</v>
      </c>
      <c r="G22" s="30">
        <v>0</v>
      </c>
      <c r="H22" s="30">
        <v>9418.6</v>
      </c>
      <c r="I22" s="29">
        <v>9418.6</v>
      </c>
      <c r="J22" s="29">
        <v>0</v>
      </c>
      <c r="K22" s="31">
        <v>0</v>
      </c>
      <c r="L22" s="29">
        <v>0</v>
      </c>
      <c r="M22" s="31">
        <v>0</v>
      </c>
      <c r="N22" s="31">
        <v>0</v>
      </c>
      <c r="O22" s="32" t="s">
        <v>317</v>
      </c>
    </row>
    <row r="23" spans="1:15" s="33" customFormat="1" ht="272.10000000000002">
      <c r="A23" s="507"/>
      <c r="B23" s="26" t="s">
        <v>20</v>
      </c>
      <c r="C23" s="27" t="s">
        <v>158</v>
      </c>
      <c r="D23" s="28" t="s">
        <v>158</v>
      </c>
      <c r="E23" s="29">
        <v>14368.420725</v>
      </c>
      <c r="F23" s="30">
        <v>14368.420725</v>
      </c>
      <c r="G23" s="30">
        <v>0</v>
      </c>
      <c r="H23" s="30">
        <v>14368.420725</v>
      </c>
      <c r="I23" s="29">
        <v>13890.120725000001</v>
      </c>
      <c r="J23" s="29">
        <v>0</v>
      </c>
      <c r="K23" s="31">
        <v>0</v>
      </c>
      <c r="L23" s="29">
        <v>0</v>
      </c>
      <c r="M23" s="31">
        <v>0</v>
      </c>
      <c r="N23" s="31">
        <v>0</v>
      </c>
      <c r="O23" s="32" t="s">
        <v>318</v>
      </c>
    </row>
    <row r="24" spans="1:15" ht="15.95">
      <c r="A24" s="507"/>
      <c r="B24" s="490" t="s">
        <v>22</v>
      </c>
      <c r="C24" s="491"/>
      <c r="D24" s="492"/>
      <c r="E24" s="34">
        <v>118063.82072500001</v>
      </c>
      <c r="F24" s="35">
        <v>118063.82072500001</v>
      </c>
      <c r="G24" s="35">
        <v>0</v>
      </c>
      <c r="H24" s="35">
        <v>118063.82072500001</v>
      </c>
      <c r="I24" s="34">
        <v>43803.949199000002</v>
      </c>
      <c r="J24" s="34">
        <v>23753.661732</v>
      </c>
      <c r="K24" s="36">
        <v>0.2011934018917462</v>
      </c>
      <c r="L24" s="34">
        <v>4103.9357966699999</v>
      </c>
      <c r="M24" s="36">
        <v>3.47603166784606E-2</v>
      </c>
      <c r="N24" s="36"/>
      <c r="O24" s="36"/>
    </row>
    <row r="25" spans="1:15" s="33" customFormat="1" ht="192">
      <c r="A25" s="507"/>
      <c r="B25" s="55" t="s">
        <v>173</v>
      </c>
      <c r="C25" s="56" t="s">
        <v>162</v>
      </c>
      <c r="D25" s="57" t="s">
        <v>174</v>
      </c>
      <c r="E25" s="29">
        <v>48500</v>
      </c>
      <c r="F25" s="30">
        <v>48500</v>
      </c>
      <c r="G25" s="30">
        <v>0</v>
      </c>
      <c r="H25" s="30">
        <v>48500</v>
      </c>
      <c r="I25" s="29">
        <v>43566.163829999998</v>
      </c>
      <c r="J25" s="29">
        <v>3000</v>
      </c>
      <c r="K25" s="31">
        <v>6.1855670103092786E-2</v>
      </c>
      <c r="L25" s="29">
        <v>900</v>
      </c>
      <c r="M25" s="31">
        <v>1.8556701030927835E-2</v>
      </c>
      <c r="N25" s="31">
        <v>0.26190476190476192</v>
      </c>
      <c r="O25" s="32" t="s">
        <v>319</v>
      </c>
    </row>
    <row r="26" spans="1:15" ht="80.099999999999994">
      <c r="A26" s="507"/>
      <c r="B26" s="55" t="s">
        <v>175</v>
      </c>
      <c r="C26" s="58" t="s">
        <v>162</v>
      </c>
      <c r="D26" s="59" t="s">
        <v>176</v>
      </c>
      <c r="E26" s="21">
        <v>50000</v>
      </c>
      <c r="F26" s="22">
        <v>50000</v>
      </c>
      <c r="G26" s="22">
        <v>0</v>
      </c>
      <c r="H26" s="22">
        <v>50000</v>
      </c>
      <c r="I26" s="21">
        <v>46160</v>
      </c>
      <c r="J26" s="21">
        <v>0</v>
      </c>
      <c r="K26" s="23">
        <v>0</v>
      </c>
      <c r="L26" s="21">
        <v>0</v>
      </c>
      <c r="M26" s="23">
        <v>0</v>
      </c>
      <c r="N26" s="23">
        <v>0</v>
      </c>
      <c r="O26" s="24" t="s">
        <v>320</v>
      </c>
    </row>
    <row r="27" spans="1:15" ht="80.099999999999994">
      <c r="A27" s="507"/>
      <c r="B27" s="55" t="s">
        <v>178</v>
      </c>
      <c r="C27" s="58" t="s">
        <v>162</v>
      </c>
      <c r="D27" s="59" t="s">
        <v>179</v>
      </c>
      <c r="E27" s="21">
        <v>722</v>
      </c>
      <c r="F27" s="22">
        <v>722</v>
      </c>
      <c r="G27" s="22">
        <v>0</v>
      </c>
      <c r="H27" s="22">
        <v>722</v>
      </c>
      <c r="I27" s="21">
        <v>0</v>
      </c>
      <c r="J27" s="21">
        <v>722</v>
      </c>
      <c r="K27" s="23">
        <v>1</v>
      </c>
      <c r="L27" s="21">
        <v>0</v>
      </c>
      <c r="M27" s="23">
        <v>0</v>
      </c>
      <c r="N27" s="23">
        <v>0</v>
      </c>
      <c r="O27" s="24" t="s">
        <v>320</v>
      </c>
    </row>
    <row r="28" spans="1:15" ht="80.099999999999994">
      <c r="A28" s="507"/>
      <c r="B28" s="55" t="s">
        <v>181</v>
      </c>
      <c r="C28" s="58" t="s">
        <v>162</v>
      </c>
      <c r="D28" s="59" t="s">
        <v>182</v>
      </c>
      <c r="E28" s="21">
        <v>28000</v>
      </c>
      <c r="F28" s="22">
        <v>28000</v>
      </c>
      <c r="G28" s="22">
        <v>0</v>
      </c>
      <c r="H28" s="22">
        <v>28000</v>
      </c>
      <c r="I28" s="21">
        <v>28000</v>
      </c>
      <c r="J28" s="21">
        <v>0</v>
      </c>
      <c r="K28" s="23">
        <v>0</v>
      </c>
      <c r="L28" s="21">
        <v>0</v>
      </c>
      <c r="M28" s="23">
        <v>0</v>
      </c>
      <c r="N28" s="23">
        <v>4.7619047619047616E-2</v>
      </c>
      <c r="O28" s="24" t="s">
        <v>320</v>
      </c>
    </row>
    <row r="29" spans="1:15" ht="48">
      <c r="A29" s="507"/>
      <c r="B29" s="60" t="s">
        <v>321</v>
      </c>
      <c r="C29" s="61" t="s">
        <v>205</v>
      </c>
      <c r="D29" s="62" t="s">
        <v>322</v>
      </c>
      <c r="E29" s="21">
        <v>1000</v>
      </c>
      <c r="F29" s="22">
        <v>1000</v>
      </c>
      <c r="G29" s="22">
        <v>0</v>
      </c>
      <c r="H29" s="22">
        <v>1000</v>
      </c>
      <c r="I29" s="21">
        <v>1000</v>
      </c>
      <c r="J29" s="21">
        <v>0</v>
      </c>
      <c r="K29" s="23">
        <v>0</v>
      </c>
      <c r="L29" s="21">
        <v>0</v>
      </c>
      <c r="M29" s="23">
        <v>0</v>
      </c>
      <c r="N29" s="23"/>
      <c r="O29" s="23"/>
    </row>
    <row r="30" spans="1:15" ht="63.95">
      <c r="A30" s="507"/>
      <c r="B30" s="55" t="s">
        <v>323</v>
      </c>
      <c r="C30" s="63" t="s">
        <v>306</v>
      </c>
      <c r="D30" s="62" t="s">
        <v>324</v>
      </c>
      <c r="E30" s="21">
        <v>1000</v>
      </c>
      <c r="F30" s="22">
        <v>1000</v>
      </c>
      <c r="G30" s="22">
        <v>0</v>
      </c>
      <c r="H30" s="22">
        <v>1000</v>
      </c>
      <c r="I30" s="21">
        <v>1000</v>
      </c>
      <c r="J30" s="21">
        <v>0</v>
      </c>
      <c r="K30" s="23">
        <v>0</v>
      </c>
      <c r="L30" s="21">
        <v>0</v>
      </c>
      <c r="M30" s="23">
        <v>0</v>
      </c>
      <c r="N30" s="23"/>
      <c r="O30" s="23"/>
    </row>
    <row r="31" spans="1:15" ht="15.95">
      <c r="A31" s="507"/>
      <c r="B31" s="508" t="s">
        <v>27</v>
      </c>
      <c r="C31" s="509"/>
      <c r="D31" s="510"/>
      <c r="E31" s="64">
        <v>129222</v>
      </c>
      <c r="F31" s="65">
        <v>129222</v>
      </c>
      <c r="G31" s="65">
        <v>0</v>
      </c>
      <c r="H31" s="65">
        <v>129222</v>
      </c>
      <c r="I31" s="65">
        <v>119726.16383</v>
      </c>
      <c r="J31" s="64">
        <v>3722</v>
      </c>
      <c r="K31" s="66">
        <v>2.8803144975313801E-2</v>
      </c>
      <c r="L31" s="64">
        <v>900</v>
      </c>
      <c r="M31" s="66">
        <v>6.9647583228861958E-3</v>
      </c>
      <c r="N31" s="66"/>
      <c r="O31" s="66"/>
    </row>
    <row r="32" spans="1:15" ht="16.5" thickBot="1">
      <c r="A32" s="505" t="s">
        <v>314</v>
      </c>
      <c r="B32" s="505"/>
      <c r="C32" s="505"/>
      <c r="D32" s="505"/>
      <c r="E32" s="505"/>
      <c r="F32" s="505"/>
      <c r="G32" s="505"/>
      <c r="H32" s="505"/>
      <c r="I32" s="505"/>
      <c r="J32" s="505"/>
      <c r="K32" s="505"/>
      <c r="L32" s="505"/>
      <c r="M32" s="505"/>
      <c r="N32" s="48"/>
    </row>
    <row r="33" spans="1:56" s="17" customFormat="1" ht="80.45" thickBot="1">
      <c r="A33" s="11" t="s">
        <v>2</v>
      </c>
      <c r="B33" s="12" t="s">
        <v>3</v>
      </c>
      <c r="C33" s="13" t="s">
        <v>296</v>
      </c>
      <c r="D33" s="14" t="s">
        <v>151</v>
      </c>
      <c r="E33" s="15" t="s">
        <v>5</v>
      </c>
      <c r="F33" s="14" t="s">
        <v>6</v>
      </c>
      <c r="G33" s="14" t="s">
        <v>297</v>
      </c>
      <c r="H33" s="14" t="s">
        <v>298</v>
      </c>
      <c r="I33" s="14" t="s">
        <v>9</v>
      </c>
      <c r="J33" s="14" t="s">
        <v>10</v>
      </c>
      <c r="K33" s="14" t="s">
        <v>11</v>
      </c>
      <c r="L33" s="14" t="s">
        <v>12</v>
      </c>
      <c r="M33" s="16" t="s">
        <v>13</v>
      </c>
      <c r="N33" s="16" t="s">
        <v>14</v>
      </c>
      <c r="O33" s="16" t="s">
        <v>155</v>
      </c>
    </row>
    <row r="34" spans="1:56" s="33" customFormat="1" ht="80.099999999999994">
      <c r="A34" s="526" t="s">
        <v>48</v>
      </c>
      <c r="B34" s="67" t="s">
        <v>49</v>
      </c>
      <c r="C34" s="68" t="s">
        <v>184</v>
      </c>
      <c r="D34" s="69" t="s">
        <v>184</v>
      </c>
      <c r="E34" s="29">
        <v>8287.7999999999993</v>
      </c>
      <c r="F34" s="30">
        <v>8287.7999999999993</v>
      </c>
      <c r="G34" s="30">
        <v>0</v>
      </c>
      <c r="H34" s="30">
        <v>8287.7999999999993</v>
      </c>
      <c r="I34" s="29">
        <v>882.37611299999935</v>
      </c>
      <c r="J34" s="29">
        <v>3742.8216430000002</v>
      </c>
      <c r="K34" s="31">
        <v>0.45160617329086133</v>
      </c>
      <c r="L34" s="29">
        <v>1235.8359640000001</v>
      </c>
      <c r="M34" s="31">
        <v>0.14911508047974134</v>
      </c>
      <c r="N34" s="31">
        <v>0.375</v>
      </c>
      <c r="O34" s="32" t="s">
        <v>325</v>
      </c>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row>
    <row r="35" spans="1:56" s="33" customFormat="1" ht="255.95">
      <c r="A35" s="526"/>
      <c r="B35" s="70" t="s">
        <v>20</v>
      </c>
      <c r="C35" s="71" t="s">
        <v>158</v>
      </c>
      <c r="D35" s="52" t="s">
        <v>158</v>
      </c>
      <c r="E35" s="29">
        <v>13158.276991000001</v>
      </c>
      <c r="F35" s="29">
        <v>13158.276991000001</v>
      </c>
      <c r="G35" s="30">
        <v>0</v>
      </c>
      <c r="H35" s="30">
        <v>13158.276991000001</v>
      </c>
      <c r="I35" s="30">
        <v>2406.4266270000007</v>
      </c>
      <c r="J35" s="29">
        <v>3280.3567990000001</v>
      </c>
      <c r="K35" s="31">
        <v>0.24929987423457484</v>
      </c>
      <c r="L35" s="29">
        <v>644.45538099999999</v>
      </c>
      <c r="M35" s="31">
        <v>4.8977186104289687E-2</v>
      </c>
      <c r="N35" s="31">
        <v>0.39166666666666666</v>
      </c>
      <c r="O35" s="32" t="s">
        <v>326</v>
      </c>
    </row>
    <row r="36" spans="1:56" ht="15.95">
      <c r="A36" s="527"/>
      <c r="B36" s="508" t="s">
        <v>22</v>
      </c>
      <c r="C36" s="509"/>
      <c r="D36" s="510"/>
      <c r="E36" s="64">
        <v>21446.076991000002</v>
      </c>
      <c r="F36" s="65">
        <v>21446.076991000002</v>
      </c>
      <c r="G36" s="65">
        <v>0</v>
      </c>
      <c r="H36" s="65">
        <v>21446.076991000002</v>
      </c>
      <c r="I36" s="65">
        <v>3288.8027400000001</v>
      </c>
      <c r="J36" s="64">
        <v>7023.1784420000004</v>
      </c>
      <c r="K36" s="66">
        <v>0.32748079963283389</v>
      </c>
      <c r="L36" s="64">
        <v>1880.2913450000001</v>
      </c>
      <c r="M36" s="66">
        <v>8.7675305175351076E-2</v>
      </c>
      <c r="N36" s="66"/>
      <c r="O36" s="66"/>
    </row>
    <row r="37" spans="1:56" ht="144">
      <c r="A37" s="526"/>
      <c r="B37" s="67" t="s">
        <v>187</v>
      </c>
      <c r="C37" s="67" t="s">
        <v>188</v>
      </c>
      <c r="D37" s="27" t="s">
        <v>61</v>
      </c>
      <c r="E37" s="21">
        <v>17000</v>
      </c>
      <c r="F37" s="22">
        <v>17000</v>
      </c>
      <c r="G37" s="22">
        <v>0</v>
      </c>
      <c r="H37" s="22">
        <v>17000</v>
      </c>
      <c r="I37" s="21">
        <v>3115.9042549999995</v>
      </c>
      <c r="J37" s="21">
        <v>13085.799051</v>
      </c>
      <c r="K37" s="23">
        <v>0</v>
      </c>
      <c r="L37" s="21">
        <v>580.89836100000002</v>
      </c>
      <c r="M37" s="31">
        <v>3.4170491823529416E-2</v>
      </c>
      <c r="N37" s="31">
        <v>4.1666666666666664E-2</v>
      </c>
      <c r="O37" s="32" t="s">
        <v>327</v>
      </c>
    </row>
    <row r="38" spans="1:56" ht="176.1">
      <c r="A38" s="526"/>
      <c r="B38" s="67" t="s">
        <v>193</v>
      </c>
      <c r="C38" s="67" t="s">
        <v>192</v>
      </c>
      <c r="D38" s="27" t="s">
        <v>194</v>
      </c>
      <c r="E38" s="21">
        <v>7000</v>
      </c>
      <c r="F38" s="22">
        <v>7000</v>
      </c>
      <c r="G38" s="22">
        <v>0</v>
      </c>
      <c r="H38" s="22">
        <v>7000</v>
      </c>
      <c r="I38" s="21">
        <v>826.27360599999975</v>
      </c>
      <c r="J38" s="21">
        <v>5945.2735009999997</v>
      </c>
      <c r="K38" s="23">
        <v>0</v>
      </c>
      <c r="L38" s="21">
        <v>311.63097099999999</v>
      </c>
      <c r="M38" s="31">
        <v>4.4518710142857139E-2</v>
      </c>
      <c r="N38" s="31">
        <v>0.19536931818181819</v>
      </c>
      <c r="O38" s="32" t="s">
        <v>328</v>
      </c>
    </row>
    <row r="39" spans="1:56" ht="55.5" customHeight="1">
      <c r="A39" s="528"/>
      <c r="B39" s="72" t="s">
        <v>200</v>
      </c>
      <c r="C39" s="73" t="s">
        <v>202</v>
      </c>
      <c r="D39" s="19" t="s">
        <v>201</v>
      </c>
      <c r="E39" s="21">
        <v>2700</v>
      </c>
      <c r="F39" s="22">
        <v>2700</v>
      </c>
      <c r="G39" s="22">
        <v>0</v>
      </c>
      <c r="H39" s="22">
        <v>2700</v>
      </c>
      <c r="I39" s="21">
        <v>559.55148700000018</v>
      </c>
      <c r="J39" s="21">
        <v>1281.782031</v>
      </c>
      <c r="K39" s="23">
        <v>0.47473408555555552</v>
      </c>
      <c r="L39" s="29">
        <v>240.73827800000001</v>
      </c>
      <c r="M39" s="23">
        <v>8.9162325185185187E-2</v>
      </c>
      <c r="N39" s="23">
        <v>0.15476190476190474</v>
      </c>
      <c r="O39" s="24" t="s">
        <v>329</v>
      </c>
    </row>
    <row r="40" spans="1:56" ht="79.5" customHeight="1">
      <c r="A40" s="526"/>
      <c r="B40" s="74" t="s">
        <v>330</v>
      </c>
      <c r="C40" s="75" t="s">
        <v>331</v>
      </c>
      <c r="D40" s="27" t="s">
        <v>332</v>
      </c>
      <c r="E40" s="21">
        <v>10000</v>
      </c>
      <c r="F40" s="22">
        <v>10000</v>
      </c>
      <c r="G40" s="22">
        <v>0</v>
      </c>
      <c r="H40" s="22">
        <v>10000</v>
      </c>
      <c r="I40" s="21">
        <v>0</v>
      </c>
      <c r="J40" s="21">
        <v>0</v>
      </c>
      <c r="K40" s="23">
        <v>0</v>
      </c>
      <c r="L40" s="21">
        <v>0</v>
      </c>
      <c r="M40" s="31">
        <v>0</v>
      </c>
      <c r="N40" s="31">
        <v>0.25208333333333338</v>
      </c>
      <c r="O40" s="32" t="s">
        <v>333</v>
      </c>
    </row>
    <row r="41" spans="1:56" ht="16.5" thickBot="1">
      <c r="A41" s="529"/>
      <c r="B41" s="472" t="s">
        <v>27</v>
      </c>
      <c r="C41" s="473"/>
      <c r="D41" s="474"/>
      <c r="E41" s="76">
        <v>36700</v>
      </c>
      <c r="F41" s="77">
        <v>36700</v>
      </c>
      <c r="G41" s="77">
        <v>0</v>
      </c>
      <c r="H41" s="77">
        <v>36700</v>
      </c>
      <c r="I41" s="76">
        <v>4501.7293479999989</v>
      </c>
      <c r="J41" s="76">
        <v>20312.854582999997</v>
      </c>
      <c r="K41" s="78">
        <v>0.55348377610354216</v>
      </c>
      <c r="L41" s="76">
        <v>1133.2676100000001</v>
      </c>
      <c r="M41" s="78">
        <v>3.0879226430517714E-2</v>
      </c>
      <c r="N41" s="78"/>
      <c r="O41" s="78"/>
    </row>
    <row r="42" spans="1:56" ht="26.25" customHeight="1">
      <c r="A42" s="530"/>
      <c r="B42" s="475" t="s">
        <v>63</v>
      </c>
      <c r="C42" s="476"/>
      <c r="D42" s="477"/>
      <c r="E42" s="79">
        <v>58146.076991000002</v>
      </c>
      <c r="F42" s="80">
        <v>58146.076991000002</v>
      </c>
      <c r="G42" s="80">
        <v>0</v>
      </c>
      <c r="H42" s="80">
        <v>58146.076991000002</v>
      </c>
      <c r="I42" s="79">
        <v>7790.5320879999999</v>
      </c>
      <c r="J42" s="79">
        <v>27336.033024999997</v>
      </c>
      <c r="K42" s="81">
        <v>0.47012686735910209</v>
      </c>
      <c r="L42" s="79">
        <v>3013.5589550000004</v>
      </c>
      <c r="M42" s="81">
        <v>5.1827382188938502E-2</v>
      </c>
      <c r="N42" s="81"/>
      <c r="O42" s="81"/>
    </row>
    <row r="43" spans="1:56" s="33" customFormat="1" ht="109.5" customHeight="1">
      <c r="A43" s="82" t="s">
        <v>334</v>
      </c>
      <c r="B43" s="70" t="s">
        <v>203</v>
      </c>
      <c r="C43" s="70" t="s">
        <v>205</v>
      </c>
      <c r="D43" s="27" t="s">
        <v>204</v>
      </c>
      <c r="E43" s="29">
        <v>3000</v>
      </c>
      <c r="F43" s="29">
        <v>3000</v>
      </c>
      <c r="G43" s="29">
        <v>0</v>
      </c>
      <c r="H43" s="29">
        <v>3000</v>
      </c>
      <c r="I43" s="29">
        <v>1631.9728909999999</v>
      </c>
      <c r="J43" s="29">
        <v>1443.6959079999999</v>
      </c>
      <c r="K43" s="23">
        <v>0.48123196933333329</v>
      </c>
      <c r="L43" s="29">
        <v>517.28770499999996</v>
      </c>
      <c r="M43" s="29">
        <v>0.17242923499999999</v>
      </c>
      <c r="N43" s="83">
        <v>0.16666666666666666</v>
      </c>
      <c r="O43" s="318" t="s">
        <v>335</v>
      </c>
    </row>
    <row r="44" spans="1:56" ht="26.25" customHeight="1">
      <c r="A44" s="84"/>
      <c r="B44" s="511" t="s">
        <v>336</v>
      </c>
      <c r="C44" s="511"/>
      <c r="D44" s="85"/>
      <c r="E44" s="41">
        <v>3000</v>
      </c>
      <c r="F44" s="41">
        <v>3000</v>
      </c>
      <c r="G44" s="41">
        <v>0</v>
      </c>
      <c r="H44" s="41">
        <v>3000</v>
      </c>
      <c r="I44" s="41">
        <v>1631.9728909999999</v>
      </c>
      <c r="J44" s="41">
        <v>1443.6959079999999</v>
      </c>
      <c r="K44" s="43">
        <v>0.48123196933333329</v>
      </c>
      <c r="L44" s="41">
        <v>517.28770499999996</v>
      </c>
      <c r="M44" s="41">
        <v>0.17242923499999999</v>
      </c>
      <c r="N44" s="41"/>
      <c r="O44" s="41"/>
    </row>
    <row r="45" spans="1:56" ht="26.25" customHeight="1" thickBot="1">
      <c r="A45" s="84"/>
      <c r="B45" s="512" t="s">
        <v>337</v>
      </c>
      <c r="C45" s="512"/>
      <c r="D45" s="86"/>
      <c r="E45" s="87">
        <v>3000</v>
      </c>
      <c r="F45" s="87">
        <v>3000</v>
      </c>
      <c r="G45" s="87">
        <v>0</v>
      </c>
      <c r="H45" s="87">
        <v>3000</v>
      </c>
      <c r="I45" s="87">
        <v>1631.9728909999999</v>
      </c>
      <c r="J45" s="87">
        <v>1443.6959079999999</v>
      </c>
      <c r="K45" s="88">
        <v>0.48123196933333329</v>
      </c>
      <c r="L45" s="87">
        <v>517.28770499999996</v>
      </c>
      <c r="M45" s="88">
        <v>0.17242923499999999</v>
      </c>
      <c r="N45" s="88"/>
      <c r="O45" s="88"/>
    </row>
    <row r="46" spans="1:56" ht="20.25" customHeight="1" thickBot="1">
      <c r="A46" s="505" t="s">
        <v>314</v>
      </c>
      <c r="B46" s="505"/>
      <c r="C46" s="505"/>
      <c r="D46" s="505"/>
      <c r="E46" s="505"/>
      <c r="F46" s="505"/>
      <c r="G46" s="505"/>
      <c r="H46" s="505"/>
      <c r="I46" s="505"/>
      <c r="J46" s="505"/>
      <c r="K46" s="505"/>
      <c r="L46" s="505"/>
      <c r="M46" s="505"/>
      <c r="N46" s="89"/>
      <c r="O46" s="90"/>
    </row>
    <row r="47" spans="1:56" s="17" customFormat="1" ht="48.75" customHeight="1">
      <c r="A47" s="11" t="s">
        <v>2</v>
      </c>
      <c r="B47" s="12" t="s">
        <v>3</v>
      </c>
      <c r="C47" s="13" t="s">
        <v>296</v>
      </c>
      <c r="D47" s="14" t="s">
        <v>151</v>
      </c>
      <c r="E47" s="15" t="s">
        <v>5</v>
      </c>
      <c r="F47" s="14" t="s">
        <v>6</v>
      </c>
      <c r="G47" s="14" t="s">
        <v>297</v>
      </c>
      <c r="H47" s="14" t="s">
        <v>298</v>
      </c>
      <c r="I47" s="14" t="s">
        <v>9</v>
      </c>
      <c r="J47" s="14" t="s">
        <v>10</v>
      </c>
      <c r="K47" s="14" t="s">
        <v>11</v>
      </c>
      <c r="L47" s="14" t="s">
        <v>12</v>
      </c>
      <c r="M47" s="16" t="s">
        <v>13</v>
      </c>
      <c r="N47" s="16" t="s">
        <v>14</v>
      </c>
      <c r="O47" s="16" t="s">
        <v>155</v>
      </c>
    </row>
    <row r="48" spans="1:56" ht="188.25">
      <c r="A48" s="513" t="s">
        <v>64</v>
      </c>
      <c r="B48" s="26" t="s">
        <v>65</v>
      </c>
      <c r="C48" s="27" t="s">
        <v>66</v>
      </c>
      <c r="D48" s="28" t="s">
        <v>66</v>
      </c>
      <c r="E48" s="29">
        <v>79468.800000000003</v>
      </c>
      <c r="F48" s="30">
        <v>91468.800000000003</v>
      </c>
      <c r="G48" s="30">
        <v>0</v>
      </c>
      <c r="H48" s="30">
        <v>91468.800000000003</v>
      </c>
      <c r="I48" s="29">
        <v>13501.905649000008</v>
      </c>
      <c r="J48" s="29">
        <v>41937.3488</v>
      </c>
      <c r="K48" s="31">
        <v>0.45848801777218023</v>
      </c>
      <c r="L48" s="29">
        <v>7639.7650014000001</v>
      </c>
      <c r="M48" s="23">
        <v>8.3523179503830813E-2</v>
      </c>
      <c r="N48" s="23">
        <v>0.46825396825396831</v>
      </c>
      <c r="O48" s="222" t="s">
        <v>338</v>
      </c>
    </row>
    <row r="49" spans="1:15" ht="15.95">
      <c r="A49" s="513"/>
      <c r="B49" s="514" t="s">
        <v>22</v>
      </c>
      <c r="C49" s="514"/>
      <c r="D49" s="91" t="s">
        <v>22</v>
      </c>
      <c r="E49" s="64">
        <v>79468.800000000003</v>
      </c>
      <c r="F49" s="65">
        <v>91468.800000000003</v>
      </c>
      <c r="G49" s="65">
        <v>0</v>
      </c>
      <c r="H49" s="65">
        <v>91468.800000000003</v>
      </c>
      <c r="I49" s="64">
        <v>13501.905649000008</v>
      </c>
      <c r="J49" s="64">
        <v>41937.3488</v>
      </c>
      <c r="K49" s="66">
        <v>0.45848801777218023</v>
      </c>
      <c r="L49" s="64">
        <v>7639.7650014000001</v>
      </c>
      <c r="M49" s="66">
        <v>8.3523179503830813E-2</v>
      </c>
      <c r="N49" s="66"/>
      <c r="O49" s="221"/>
    </row>
    <row r="50" spans="1:15" ht="240">
      <c r="A50" s="513"/>
      <c r="B50" s="26" t="s">
        <v>207</v>
      </c>
      <c r="C50" s="27" t="s">
        <v>209</v>
      </c>
      <c r="D50" s="28" t="s">
        <v>208</v>
      </c>
      <c r="E50" s="29">
        <v>3000</v>
      </c>
      <c r="F50" s="30">
        <v>3000</v>
      </c>
      <c r="G50" s="30">
        <v>0</v>
      </c>
      <c r="H50" s="30">
        <v>3000</v>
      </c>
      <c r="I50" s="29">
        <v>1631.9728909999999</v>
      </c>
      <c r="J50" s="29">
        <v>1368.0271090000001</v>
      </c>
      <c r="K50" s="23">
        <v>0.4560090363333334</v>
      </c>
      <c r="L50" s="21">
        <v>71.959999999999994</v>
      </c>
      <c r="M50" s="23">
        <v>2.3986666666666663E-2</v>
      </c>
      <c r="N50" s="23">
        <v>0.35962499999999997</v>
      </c>
      <c r="O50" s="222" t="s">
        <v>339</v>
      </c>
    </row>
    <row r="51" spans="1:15" ht="15.95">
      <c r="A51" s="513"/>
      <c r="B51" s="515" t="s">
        <v>27</v>
      </c>
      <c r="C51" s="515"/>
      <c r="D51" s="92" t="s">
        <v>27</v>
      </c>
      <c r="E51" s="76">
        <v>3000</v>
      </c>
      <c r="F51" s="77">
        <v>3000</v>
      </c>
      <c r="G51" s="77">
        <v>0</v>
      </c>
      <c r="H51" s="77">
        <v>3000</v>
      </c>
      <c r="I51" s="77">
        <v>1631.9728909999999</v>
      </c>
      <c r="J51" s="76">
        <v>1368.0271090000001</v>
      </c>
      <c r="K51" s="78">
        <v>0.4560090363333334</v>
      </c>
      <c r="L51" s="76">
        <v>71.959999999999994</v>
      </c>
      <c r="M51" s="78">
        <v>2.3986666666666663E-2</v>
      </c>
      <c r="N51" s="78"/>
      <c r="O51" s="78"/>
    </row>
    <row r="52" spans="1:15" ht="21.75" customHeight="1" thickBot="1">
      <c r="A52" s="505" t="s">
        <v>314</v>
      </c>
      <c r="B52" s="505"/>
      <c r="C52" s="505"/>
      <c r="D52" s="505"/>
      <c r="E52" s="505"/>
      <c r="F52" s="505"/>
      <c r="G52" s="505"/>
      <c r="H52" s="505"/>
      <c r="I52" s="505"/>
      <c r="J52" s="505"/>
      <c r="K52" s="505"/>
      <c r="L52" s="505"/>
      <c r="M52" s="505"/>
      <c r="N52" s="89"/>
      <c r="O52" s="90"/>
    </row>
    <row r="53" spans="1:15" s="17" customFormat="1" ht="47.25" customHeight="1" thickBot="1">
      <c r="A53" s="11" t="s">
        <v>2</v>
      </c>
      <c r="B53" s="12" t="s">
        <v>3</v>
      </c>
      <c r="C53" s="13" t="s">
        <v>296</v>
      </c>
      <c r="D53" s="14" t="s">
        <v>151</v>
      </c>
      <c r="E53" s="15" t="s">
        <v>5</v>
      </c>
      <c r="F53" s="14" t="s">
        <v>6</v>
      </c>
      <c r="G53" s="14" t="s">
        <v>297</v>
      </c>
      <c r="H53" s="14" t="s">
        <v>298</v>
      </c>
      <c r="I53" s="14" t="s">
        <v>9</v>
      </c>
      <c r="J53" s="14" t="s">
        <v>10</v>
      </c>
      <c r="K53" s="14" t="s">
        <v>11</v>
      </c>
      <c r="L53" s="14" t="s">
        <v>12</v>
      </c>
      <c r="M53" s="16" t="s">
        <v>13</v>
      </c>
      <c r="N53" s="16" t="s">
        <v>14</v>
      </c>
      <c r="O53" s="16" t="s">
        <v>155</v>
      </c>
    </row>
    <row r="54" spans="1:15" ht="102" customHeight="1">
      <c r="A54" s="516" t="s">
        <v>67</v>
      </c>
      <c r="B54" s="93" t="s">
        <v>68</v>
      </c>
      <c r="C54" s="94" t="s">
        <v>69</v>
      </c>
      <c r="D54" s="95" t="s">
        <v>69</v>
      </c>
      <c r="E54" s="96">
        <v>1826</v>
      </c>
      <c r="F54" s="97">
        <v>1826</v>
      </c>
      <c r="G54" s="97">
        <v>0</v>
      </c>
      <c r="H54" s="97">
        <v>1826</v>
      </c>
      <c r="I54" s="96">
        <v>467.5996641700001</v>
      </c>
      <c r="J54" s="96">
        <v>1009.201962</v>
      </c>
      <c r="K54" s="23">
        <v>0.5526845355969332</v>
      </c>
      <c r="L54" s="96">
        <v>416.89574399999998</v>
      </c>
      <c r="M54" s="23">
        <v>0.22831092223439212</v>
      </c>
      <c r="N54" s="23">
        <v>0.50930285714285717</v>
      </c>
      <c r="O54" s="24" t="s">
        <v>340</v>
      </c>
    </row>
    <row r="55" spans="1:15" ht="23.25" customHeight="1">
      <c r="A55" s="517"/>
      <c r="B55" s="519" t="s">
        <v>22</v>
      </c>
      <c r="C55" s="520"/>
      <c r="D55" s="91" t="s">
        <v>22</v>
      </c>
      <c r="E55" s="64">
        <v>1826</v>
      </c>
      <c r="F55" s="65">
        <v>1826</v>
      </c>
      <c r="G55" s="65">
        <v>0</v>
      </c>
      <c r="H55" s="65">
        <v>1826</v>
      </c>
      <c r="I55" s="64">
        <v>467.5996641700001</v>
      </c>
      <c r="J55" s="64">
        <v>1009.201962</v>
      </c>
      <c r="K55" s="66">
        <v>0.5526845355969332</v>
      </c>
      <c r="L55" s="64">
        <v>416.89574399999998</v>
      </c>
      <c r="M55" s="66">
        <v>0.22831092223439212</v>
      </c>
      <c r="N55" s="66"/>
      <c r="O55" s="66"/>
    </row>
    <row r="56" spans="1:15" ht="103.5" customHeight="1">
      <c r="A56" s="517"/>
      <c r="B56" s="98" t="s">
        <v>211</v>
      </c>
      <c r="C56" s="99" t="s">
        <v>209</v>
      </c>
      <c r="D56" s="100" t="s">
        <v>212</v>
      </c>
      <c r="E56" s="21">
        <v>2000</v>
      </c>
      <c r="F56" s="22">
        <v>2000</v>
      </c>
      <c r="G56" s="22">
        <v>0</v>
      </c>
      <c r="H56" s="22">
        <v>2000</v>
      </c>
      <c r="I56" s="21">
        <v>1648.0206714999999</v>
      </c>
      <c r="J56" s="21">
        <v>156</v>
      </c>
      <c r="K56" s="23">
        <v>7.8E-2</v>
      </c>
      <c r="L56" s="21">
        <v>29.066666999999999</v>
      </c>
      <c r="M56" s="23">
        <v>1.4533333499999999E-2</v>
      </c>
      <c r="N56" s="23">
        <v>0.6104804411764706</v>
      </c>
      <c r="O56" s="24" t="s">
        <v>341</v>
      </c>
    </row>
    <row r="57" spans="1:15" ht="27.75" customHeight="1" thickBot="1">
      <c r="A57" s="517"/>
      <c r="B57" s="521" t="s">
        <v>27</v>
      </c>
      <c r="C57" s="522"/>
      <c r="D57" s="92" t="s">
        <v>27</v>
      </c>
      <c r="E57" s="76">
        <v>2000</v>
      </c>
      <c r="F57" s="77">
        <v>2000</v>
      </c>
      <c r="G57" s="77">
        <v>0</v>
      </c>
      <c r="H57" s="77">
        <v>2000</v>
      </c>
      <c r="I57" s="76">
        <v>1648.0206714999999</v>
      </c>
      <c r="J57" s="76">
        <v>156</v>
      </c>
      <c r="K57" s="78">
        <v>7.8E-2</v>
      </c>
      <c r="L57" s="76">
        <v>29.066666999999999</v>
      </c>
      <c r="M57" s="78">
        <v>1.4533333499999999E-2</v>
      </c>
      <c r="N57" s="78"/>
      <c r="O57" s="78"/>
    </row>
    <row r="58" spans="1:15" ht="35.25" customHeight="1" thickBot="1">
      <c r="A58" s="518"/>
      <c r="B58" s="523" t="s">
        <v>63</v>
      </c>
      <c r="C58" s="524"/>
      <c r="D58" s="525"/>
      <c r="E58" s="101">
        <v>3826</v>
      </c>
      <c r="F58" s="102">
        <v>3826</v>
      </c>
      <c r="G58" s="102">
        <v>0</v>
      </c>
      <c r="H58" s="102">
        <v>3826</v>
      </c>
      <c r="I58" s="101">
        <v>2115.6203356699998</v>
      </c>
      <c r="J58" s="101">
        <v>1165.2019620000001</v>
      </c>
      <c r="K58" s="103">
        <v>0.30454834343962367</v>
      </c>
      <c r="L58" s="101">
        <v>445.96241099999997</v>
      </c>
      <c r="M58" s="103">
        <v>0.11656100653423941</v>
      </c>
      <c r="N58" s="103"/>
      <c r="O58" s="103"/>
    </row>
    <row r="59" spans="1:15" ht="21.75" customHeight="1" thickBot="1">
      <c r="A59" s="505" t="s">
        <v>314</v>
      </c>
      <c r="B59" s="505"/>
      <c r="C59" s="505"/>
      <c r="D59" s="505"/>
      <c r="E59" s="505"/>
      <c r="F59" s="505"/>
      <c r="G59" s="505"/>
      <c r="H59" s="505"/>
      <c r="I59" s="505"/>
      <c r="J59" s="505"/>
      <c r="K59" s="505"/>
      <c r="L59" s="505"/>
      <c r="M59" s="505"/>
      <c r="N59" s="89"/>
      <c r="O59" s="90"/>
    </row>
    <row r="60" spans="1:15" ht="68.25" customHeight="1" thickBot="1">
      <c r="A60" s="11" t="s">
        <v>2</v>
      </c>
      <c r="B60" s="12" t="s">
        <v>3</v>
      </c>
      <c r="C60" s="13" t="s">
        <v>296</v>
      </c>
      <c r="D60" s="14" t="s">
        <v>151</v>
      </c>
      <c r="E60" s="15" t="s">
        <v>5</v>
      </c>
      <c r="F60" s="14" t="s">
        <v>6</v>
      </c>
      <c r="G60" s="14" t="s">
        <v>297</v>
      </c>
      <c r="H60" s="14" t="s">
        <v>298</v>
      </c>
      <c r="I60" s="14" t="s">
        <v>9</v>
      </c>
      <c r="J60" s="14" t="s">
        <v>10</v>
      </c>
      <c r="K60" s="14" t="s">
        <v>11</v>
      </c>
      <c r="L60" s="14" t="s">
        <v>12</v>
      </c>
      <c r="M60" s="16" t="s">
        <v>13</v>
      </c>
      <c r="N60" s="16" t="s">
        <v>14</v>
      </c>
      <c r="O60" s="16" t="s">
        <v>155</v>
      </c>
    </row>
    <row r="61" spans="1:15" ht="42.75" customHeight="1">
      <c r="A61" s="516" t="s">
        <v>72</v>
      </c>
      <c r="B61" s="104" t="s">
        <v>73</v>
      </c>
      <c r="C61" s="105" t="s">
        <v>74</v>
      </c>
      <c r="D61" s="106" t="s">
        <v>74</v>
      </c>
      <c r="E61" s="107">
        <v>3346.4</v>
      </c>
      <c r="F61" s="108">
        <v>3346.4</v>
      </c>
      <c r="G61" s="108">
        <v>0</v>
      </c>
      <c r="H61" s="108">
        <v>3346.4</v>
      </c>
      <c r="I61" s="107">
        <v>42.646780999999919</v>
      </c>
      <c r="J61" s="107">
        <v>2663.9725239999998</v>
      </c>
      <c r="K61" s="109">
        <v>0.79607115825962216</v>
      </c>
      <c r="L61" s="107">
        <v>977.25428099999999</v>
      </c>
      <c r="M61" s="38">
        <v>0.29203152073870425</v>
      </c>
      <c r="N61" s="38">
        <v>0.5</v>
      </c>
      <c r="O61" s="222" t="s">
        <v>342</v>
      </c>
    </row>
    <row r="62" spans="1:15" ht="24.75" customHeight="1">
      <c r="A62" s="517"/>
      <c r="B62" s="519" t="s">
        <v>22</v>
      </c>
      <c r="C62" s="520"/>
      <c r="D62" s="91" t="s">
        <v>22</v>
      </c>
      <c r="E62" s="64">
        <v>3346.4</v>
      </c>
      <c r="F62" s="65">
        <v>3346.4</v>
      </c>
      <c r="G62" s="65">
        <v>0</v>
      </c>
      <c r="H62" s="65">
        <v>3346.4</v>
      </c>
      <c r="I62" s="64">
        <v>42.646780999999919</v>
      </c>
      <c r="J62" s="64">
        <v>2663.9725239999998</v>
      </c>
      <c r="K62" s="66">
        <v>0.79607115825962216</v>
      </c>
      <c r="L62" s="64">
        <v>977.25428099999999</v>
      </c>
      <c r="M62" s="66">
        <v>0.29203152073870425</v>
      </c>
      <c r="N62" s="66"/>
      <c r="O62" s="66"/>
    </row>
    <row r="63" spans="1:15" ht="108.75" customHeight="1">
      <c r="A63" s="517"/>
      <c r="B63" s="110" t="s">
        <v>214</v>
      </c>
      <c r="C63" s="58" t="s">
        <v>216</v>
      </c>
      <c r="D63" s="19" t="s">
        <v>215</v>
      </c>
      <c r="E63" s="21">
        <v>20000</v>
      </c>
      <c r="F63" s="21">
        <v>20000</v>
      </c>
      <c r="G63" s="21">
        <v>0</v>
      </c>
      <c r="H63" s="22">
        <v>20000</v>
      </c>
      <c r="I63" s="22">
        <v>19790</v>
      </c>
      <c r="J63" s="21">
        <v>210</v>
      </c>
      <c r="K63" s="23">
        <v>1.0500000000000001E-2</v>
      </c>
      <c r="L63" s="21">
        <v>93.25</v>
      </c>
      <c r="M63" s="23">
        <v>4.6625E-3</v>
      </c>
      <c r="N63" s="23">
        <v>0.27316261203585146</v>
      </c>
      <c r="O63" s="24" t="s">
        <v>343</v>
      </c>
    </row>
    <row r="64" spans="1:15" ht="105.75" customHeight="1">
      <c r="A64" s="517"/>
      <c r="B64" s="110" t="s">
        <v>218</v>
      </c>
      <c r="C64" s="58" t="s">
        <v>219</v>
      </c>
      <c r="D64" s="19" t="s">
        <v>215</v>
      </c>
      <c r="E64" s="21">
        <v>20000</v>
      </c>
      <c r="F64" s="21">
        <v>20000</v>
      </c>
      <c r="G64" s="21">
        <v>0</v>
      </c>
      <c r="H64" s="22">
        <v>20000</v>
      </c>
      <c r="I64" s="22">
        <v>6495.9505286700005</v>
      </c>
      <c r="J64" s="21">
        <v>12390.12975333</v>
      </c>
      <c r="K64" s="23">
        <v>0.61950648766649996</v>
      </c>
      <c r="L64" s="21">
        <v>4061.552197</v>
      </c>
      <c r="M64" s="23">
        <v>0.20307760985000001</v>
      </c>
      <c r="N64" s="23">
        <v>0.27316261203585146</v>
      </c>
      <c r="O64" s="24" t="s">
        <v>343</v>
      </c>
    </row>
    <row r="65" spans="1:56" ht="27" customHeight="1" thickBot="1">
      <c r="A65" s="517"/>
      <c r="B65" s="532" t="s">
        <v>27</v>
      </c>
      <c r="C65" s="533"/>
      <c r="D65" s="91" t="s">
        <v>27</v>
      </c>
      <c r="E65" s="76">
        <v>40000</v>
      </c>
      <c r="F65" s="76">
        <v>40000</v>
      </c>
      <c r="G65" s="76">
        <v>0</v>
      </c>
      <c r="H65" s="76">
        <v>40000</v>
      </c>
      <c r="I65" s="76">
        <v>26285.95052867</v>
      </c>
      <c r="J65" s="76">
        <v>12600.12975333</v>
      </c>
      <c r="K65" s="76">
        <v>0.63000648766649991</v>
      </c>
      <c r="L65" s="76">
        <v>4154.802197</v>
      </c>
      <c r="M65" s="76">
        <v>0.20774010985000002</v>
      </c>
      <c r="N65" s="76"/>
      <c r="O65" s="76"/>
    </row>
    <row r="66" spans="1:56" ht="37.5" customHeight="1" thickBot="1">
      <c r="A66" s="518"/>
      <c r="B66" s="523" t="s">
        <v>63</v>
      </c>
      <c r="C66" s="524"/>
      <c r="D66" s="534"/>
      <c r="E66" s="111">
        <v>43346.400000000001</v>
      </c>
      <c r="F66" s="102">
        <v>43346.400000000001</v>
      </c>
      <c r="G66" s="102">
        <v>0</v>
      </c>
      <c r="H66" s="102">
        <v>43346.400000000001</v>
      </c>
      <c r="I66" s="101">
        <v>26328.597309670004</v>
      </c>
      <c r="J66" s="101">
        <v>15264.102277329999</v>
      </c>
      <c r="K66" s="103">
        <v>0.35214232963590975</v>
      </c>
      <c r="L66" s="101">
        <v>5132.0564780000004</v>
      </c>
      <c r="M66" s="103">
        <v>0.11839637150951406</v>
      </c>
      <c r="N66" s="103"/>
      <c r="O66" s="103"/>
    </row>
    <row r="67" spans="1:56" ht="18" customHeight="1" thickBot="1">
      <c r="A67" s="505" t="s">
        <v>314</v>
      </c>
      <c r="B67" s="505"/>
      <c r="C67" s="505"/>
      <c r="D67" s="505"/>
      <c r="E67" s="505"/>
      <c r="F67" s="505"/>
      <c r="G67" s="505"/>
      <c r="H67" s="505"/>
      <c r="I67" s="505"/>
      <c r="J67" s="505"/>
      <c r="K67" s="505"/>
      <c r="L67" s="505"/>
      <c r="M67" s="505"/>
      <c r="N67" s="89"/>
      <c r="O67" s="90"/>
    </row>
    <row r="68" spans="1:56" s="17" customFormat="1" ht="68.25" customHeight="1" thickBot="1">
      <c r="A68" s="11" t="s">
        <v>2</v>
      </c>
      <c r="B68" s="12" t="s">
        <v>3</v>
      </c>
      <c r="C68" s="13" t="s">
        <v>296</v>
      </c>
      <c r="D68" s="14" t="s">
        <v>151</v>
      </c>
      <c r="E68" s="15" t="s">
        <v>5</v>
      </c>
      <c r="F68" s="14" t="s">
        <v>6</v>
      </c>
      <c r="G68" s="14" t="s">
        <v>297</v>
      </c>
      <c r="H68" s="14" t="s">
        <v>298</v>
      </c>
      <c r="I68" s="14" t="s">
        <v>9</v>
      </c>
      <c r="J68" s="14" t="s">
        <v>10</v>
      </c>
      <c r="K68" s="14" t="s">
        <v>11</v>
      </c>
      <c r="L68" s="14" t="s">
        <v>12</v>
      </c>
      <c r="M68" s="16" t="s">
        <v>13</v>
      </c>
      <c r="N68" s="16" t="s">
        <v>14</v>
      </c>
      <c r="O68" s="16" t="s">
        <v>155</v>
      </c>
    </row>
    <row r="69" spans="1:56" s="33" customFormat="1" ht="48">
      <c r="A69" s="535" t="s">
        <v>85</v>
      </c>
      <c r="B69" s="112" t="s">
        <v>86</v>
      </c>
      <c r="C69" s="68" t="s">
        <v>87</v>
      </c>
      <c r="D69" s="28" t="s">
        <v>87</v>
      </c>
      <c r="E69" s="29">
        <v>7373.9</v>
      </c>
      <c r="F69" s="29">
        <v>7373.9</v>
      </c>
      <c r="G69" s="29">
        <v>0</v>
      </c>
      <c r="H69" s="30">
        <v>7373.9</v>
      </c>
      <c r="I69" s="29">
        <v>6980.880357</v>
      </c>
      <c r="J69" s="29">
        <v>183.52373700000001</v>
      </c>
      <c r="K69" s="113">
        <v>2.4888286659705178E-2</v>
      </c>
      <c r="L69" s="29">
        <v>0</v>
      </c>
      <c r="M69" s="113">
        <v>0</v>
      </c>
      <c r="N69" s="31">
        <v>0.125</v>
      </c>
      <c r="O69" s="114" t="s">
        <v>344</v>
      </c>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row>
    <row r="70" spans="1:56" ht="144">
      <c r="A70" s="506"/>
      <c r="B70" s="115" t="s">
        <v>75</v>
      </c>
      <c r="C70" s="71" t="s">
        <v>221</v>
      </c>
      <c r="D70" s="28" t="s">
        <v>221</v>
      </c>
      <c r="E70" s="21">
        <v>15000</v>
      </c>
      <c r="F70" s="21">
        <v>15000</v>
      </c>
      <c r="G70" s="21">
        <v>0</v>
      </c>
      <c r="H70" s="22">
        <v>15000</v>
      </c>
      <c r="I70" s="21">
        <v>4859.6106500000005</v>
      </c>
      <c r="J70" s="21">
        <v>8082.5115969999997</v>
      </c>
      <c r="K70" s="23">
        <v>0.53883410646666663</v>
      </c>
      <c r="L70" s="21">
        <v>5027.0607209999998</v>
      </c>
      <c r="M70" s="23">
        <v>0.33513738139999999</v>
      </c>
      <c r="N70" s="23">
        <v>0.23437384335075417</v>
      </c>
      <c r="O70" s="24" t="s">
        <v>345</v>
      </c>
    </row>
    <row r="71" spans="1:56" ht="192">
      <c r="A71" s="507"/>
      <c r="B71" s="115" t="s">
        <v>89</v>
      </c>
      <c r="C71" s="71" t="s">
        <v>223</v>
      </c>
      <c r="D71" s="28" t="s">
        <v>223</v>
      </c>
      <c r="E71" s="21">
        <v>2836.1</v>
      </c>
      <c r="F71" s="21">
        <v>2836.1</v>
      </c>
      <c r="G71" s="21">
        <v>0</v>
      </c>
      <c r="H71" s="22">
        <v>2836.1</v>
      </c>
      <c r="I71" s="21">
        <v>503.28000100000008</v>
      </c>
      <c r="J71" s="21">
        <v>1560.7885249999999</v>
      </c>
      <c r="K71" s="23">
        <v>0.55032915799866011</v>
      </c>
      <c r="L71" s="21">
        <v>372.10501599999998</v>
      </c>
      <c r="M71" s="23">
        <v>0.13120306618243363</v>
      </c>
      <c r="N71" s="23">
        <v>0.25567414825537399</v>
      </c>
      <c r="O71" s="24" t="s">
        <v>346</v>
      </c>
    </row>
    <row r="72" spans="1:56" ht="15.95">
      <c r="A72" s="507"/>
      <c r="B72" s="536" t="s">
        <v>22</v>
      </c>
      <c r="C72" s="520"/>
      <c r="D72" s="91" t="s">
        <v>22</v>
      </c>
      <c r="E72" s="64">
        <v>25210</v>
      </c>
      <c r="F72" s="65">
        <v>25210</v>
      </c>
      <c r="G72" s="65">
        <v>0</v>
      </c>
      <c r="H72" s="65">
        <v>25210</v>
      </c>
      <c r="I72" s="64">
        <v>12343.771008000002</v>
      </c>
      <c r="J72" s="64">
        <v>9826.8238590000001</v>
      </c>
      <c r="K72" s="66">
        <v>0.38979864573581913</v>
      </c>
      <c r="L72" s="64">
        <v>5399.1657369999994</v>
      </c>
      <c r="M72" s="66">
        <v>0.21416762145973817</v>
      </c>
      <c r="N72" s="66"/>
      <c r="O72" s="66"/>
    </row>
    <row r="73" spans="1:56" ht="54.75" customHeight="1">
      <c r="A73" s="507"/>
      <c r="B73" s="70" t="s">
        <v>225</v>
      </c>
      <c r="C73" s="61" t="s">
        <v>227</v>
      </c>
      <c r="D73" s="19" t="s">
        <v>226</v>
      </c>
      <c r="E73" s="21">
        <v>1000</v>
      </c>
      <c r="F73" s="22">
        <v>1000</v>
      </c>
      <c r="G73" s="22">
        <v>0</v>
      </c>
      <c r="H73" s="22">
        <v>1000</v>
      </c>
      <c r="I73" s="21">
        <v>144.10770000000002</v>
      </c>
      <c r="J73" s="21">
        <v>741.42370000000005</v>
      </c>
      <c r="K73" s="38">
        <v>0.74142370000000002</v>
      </c>
      <c r="L73" s="21">
        <v>2.1333329999999999</v>
      </c>
      <c r="M73" s="38">
        <v>2.1333329999999998E-3</v>
      </c>
      <c r="N73" s="38">
        <v>4.1666666666666664E-2</v>
      </c>
      <c r="O73" s="40" t="s">
        <v>347</v>
      </c>
    </row>
    <row r="74" spans="1:56" ht="104.25" customHeight="1">
      <c r="A74" s="507"/>
      <c r="B74" s="67" t="s">
        <v>229</v>
      </c>
      <c r="C74" s="58" t="s">
        <v>231</v>
      </c>
      <c r="D74" s="19" t="s">
        <v>230</v>
      </c>
      <c r="E74" s="21">
        <v>2000</v>
      </c>
      <c r="F74" s="22">
        <v>2000</v>
      </c>
      <c r="G74" s="22">
        <v>0</v>
      </c>
      <c r="H74" s="22">
        <v>2000</v>
      </c>
      <c r="I74" s="21">
        <v>867.5</v>
      </c>
      <c r="J74" s="21">
        <v>1129.2339999999999</v>
      </c>
      <c r="K74" s="23">
        <v>0.56461699999999992</v>
      </c>
      <c r="L74" s="21">
        <v>0</v>
      </c>
      <c r="M74" s="23">
        <v>0</v>
      </c>
      <c r="N74" s="23">
        <v>0.18540965207631874</v>
      </c>
      <c r="O74" s="24" t="s">
        <v>348</v>
      </c>
    </row>
    <row r="75" spans="1:56" ht="106.5" customHeight="1">
      <c r="A75" s="507"/>
      <c r="B75" s="67" t="s">
        <v>233</v>
      </c>
      <c r="C75" s="58" t="s">
        <v>234</v>
      </c>
      <c r="D75" s="19" t="s">
        <v>230</v>
      </c>
      <c r="E75" s="21">
        <v>2000</v>
      </c>
      <c r="F75" s="22">
        <v>2000</v>
      </c>
      <c r="G75" s="22">
        <v>0</v>
      </c>
      <c r="H75" s="22">
        <v>2000</v>
      </c>
      <c r="I75" s="21">
        <v>775.48810000000003</v>
      </c>
      <c r="J75" s="21">
        <v>1113.9849320000001</v>
      </c>
      <c r="K75" s="23">
        <v>0.55699246600000007</v>
      </c>
      <c r="L75" s="21">
        <v>164.49541300000001</v>
      </c>
      <c r="M75" s="23">
        <v>8.2247706500000003E-2</v>
      </c>
      <c r="N75" s="23">
        <v>0.18540965207631874</v>
      </c>
      <c r="O75" s="24" t="s">
        <v>348</v>
      </c>
    </row>
    <row r="76" spans="1:56" ht="26.25" customHeight="1" thickBot="1">
      <c r="A76" s="507"/>
      <c r="B76" s="537" t="s">
        <v>27</v>
      </c>
      <c r="C76" s="538"/>
      <c r="D76" s="92" t="s">
        <v>27</v>
      </c>
      <c r="E76" s="76">
        <v>5000</v>
      </c>
      <c r="F76" s="76">
        <v>5000</v>
      </c>
      <c r="G76" s="76">
        <v>0</v>
      </c>
      <c r="H76" s="76">
        <v>5000</v>
      </c>
      <c r="I76" s="76">
        <v>1787.0958000000001</v>
      </c>
      <c r="J76" s="76">
        <v>2984.642632</v>
      </c>
      <c r="K76" s="78">
        <v>0.59692852640000005</v>
      </c>
      <c r="L76" s="76">
        <v>166.62874600000001</v>
      </c>
      <c r="M76" s="78">
        <v>3.3325749200000004E-2</v>
      </c>
      <c r="N76" s="78"/>
      <c r="O76" s="78"/>
    </row>
    <row r="77" spans="1:56" ht="30" customHeight="1" thickBot="1">
      <c r="A77" s="489"/>
      <c r="B77" s="523" t="s">
        <v>63</v>
      </c>
      <c r="C77" s="524"/>
      <c r="D77" s="525"/>
      <c r="E77" s="101">
        <v>30210</v>
      </c>
      <c r="F77" s="102">
        <v>30210</v>
      </c>
      <c r="G77" s="102">
        <v>0</v>
      </c>
      <c r="H77" s="102">
        <v>30210</v>
      </c>
      <c r="I77" s="101">
        <v>14130.866808000002</v>
      </c>
      <c r="J77" s="101">
        <v>12811.466490999999</v>
      </c>
      <c r="K77" s="103">
        <v>0.4240803207878186</v>
      </c>
      <c r="L77" s="101">
        <v>5565.7944829999997</v>
      </c>
      <c r="M77" s="103">
        <v>0.18423682499172458</v>
      </c>
      <c r="N77" s="103"/>
      <c r="O77" s="103"/>
    </row>
    <row r="78" spans="1:56" ht="20.25" customHeight="1">
      <c r="A78" s="505" t="s">
        <v>314</v>
      </c>
      <c r="B78" s="505"/>
      <c r="C78" s="505"/>
      <c r="D78" s="505"/>
      <c r="E78" s="505"/>
      <c r="F78" s="505"/>
      <c r="G78" s="505"/>
      <c r="H78" s="505"/>
      <c r="I78" s="505"/>
      <c r="J78" s="505"/>
      <c r="K78" s="505"/>
      <c r="L78" s="505"/>
      <c r="M78" s="505"/>
      <c r="N78" s="89"/>
      <c r="O78" s="90"/>
    </row>
    <row r="79" spans="1:56" ht="20.25" customHeight="1" thickBot="1">
      <c r="A79" s="116"/>
      <c r="B79" s="117"/>
      <c r="C79" s="118"/>
      <c r="D79" s="119"/>
      <c r="E79" s="120"/>
      <c r="F79" s="47"/>
      <c r="G79" s="47"/>
      <c r="H79" s="47"/>
      <c r="I79" s="47"/>
      <c r="J79" s="121"/>
      <c r="K79" s="47"/>
      <c r="L79" s="122"/>
      <c r="M79" s="47"/>
      <c r="N79" s="123"/>
      <c r="O79" s="124"/>
    </row>
    <row r="80" spans="1:56" s="17" customFormat="1" ht="51.75" customHeight="1" thickBot="1">
      <c r="A80" s="11" t="s">
        <v>2</v>
      </c>
      <c r="B80" s="12" t="s">
        <v>3</v>
      </c>
      <c r="C80" s="13" t="s">
        <v>296</v>
      </c>
      <c r="D80" s="14" t="s">
        <v>151</v>
      </c>
      <c r="E80" s="15" t="s">
        <v>5</v>
      </c>
      <c r="F80" s="14" t="s">
        <v>6</v>
      </c>
      <c r="G80" s="14" t="s">
        <v>297</v>
      </c>
      <c r="H80" s="14" t="s">
        <v>298</v>
      </c>
      <c r="I80" s="14" t="s">
        <v>9</v>
      </c>
      <c r="J80" s="14" t="s">
        <v>10</v>
      </c>
      <c r="K80" s="14" t="s">
        <v>11</v>
      </c>
      <c r="L80" s="14" t="s">
        <v>12</v>
      </c>
      <c r="M80" s="16" t="s">
        <v>13</v>
      </c>
      <c r="N80" s="16" t="s">
        <v>14</v>
      </c>
      <c r="O80" s="16" t="s">
        <v>155</v>
      </c>
    </row>
    <row r="81" spans="1:15" ht="45" customHeight="1">
      <c r="A81" s="516" t="s">
        <v>98</v>
      </c>
      <c r="B81" s="93" t="s">
        <v>99</v>
      </c>
      <c r="C81" s="94" t="s">
        <v>100</v>
      </c>
      <c r="D81" s="125" t="s">
        <v>100</v>
      </c>
      <c r="E81" s="96">
        <v>615899.6</v>
      </c>
      <c r="F81" s="97">
        <v>615899.6</v>
      </c>
      <c r="G81" s="97">
        <v>315000</v>
      </c>
      <c r="H81" s="97">
        <v>300899.59999999998</v>
      </c>
      <c r="I81" s="96">
        <v>73608.138646359963</v>
      </c>
      <c r="J81" s="96">
        <v>163015.3871043</v>
      </c>
      <c r="K81" s="126">
        <v>0.5417600658302637</v>
      </c>
      <c r="L81" s="96">
        <v>20517.544825669996</v>
      </c>
      <c r="M81" s="23">
        <v>6.8187344967125238E-2</v>
      </c>
      <c r="N81" s="23">
        <v>0.30191997704633317</v>
      </c>
      <c r="O81" s="24" t="s">
        <v>349</v>
      </c>
    </row>
    <row r="82" spans="1:15" ht="27.75" customHeight="1">
      <c r="A82" s="517"/>
      <c r="B82" s="519" t="s">
        <v>22</v>
      </c>
      <c r="C82" s="520"/>
      <c r="D82" s="91" t="s">
        <v>22</v>
      </c>
      <c r="E82" s="64">
        <v>615899.6</v>
      </c>
      <c r="F82" s="65">
        <v>615899.6</v>
      </c>
      <c r="G82" s="65">
        <v>315000</v>
      </c>
      <c r="H82" s="65">
        <v>300899.59999999998</v>
      </c>
      <c r="I82" s="64">
        <v>73608.138646359963</v>
      </c>
      <c r="J82" s="64">
        <v>163015.3871043</v>
      </c>
      <c r="K82" s="66">
        <v>0.5417600658302637</v>
      </c>
      <c r="L82" s="64">
        <v>20517.544825669996</v>
      </c>
      <c r="M82" s="66">
        <v>6.8187344967125238E-2</v>
      </c>
      <c r="N82" s="66"/>
      <c r="O82" s="66"/>
    </row>
    <row r="83" spans="1:15" ht="42.75" customHeight="1">
      <c r="A83" s="517"/>
      <c r="B83" s="67" t="s">
        <v>236</v>
      </c>
      <c r="C83" s="58" t="s">
        <v>216</v>
      </c>
      <c r="D83" s="94" t="s">
        <v>103</v>
      </c>
      <c r="E83" s="21">
        <v>50000</v>
      </c>
      <c r="F83" s="22">
        <v>50000</v>
      </c>
      <c r="G83" s="22">
        <v>0</v>
      </c>
      <c r="H83" s="22">
        <v>50000</v>
      </c>
      <c r="I83" s="21">
        <v>48548.862847999997</v>
      </c>
      <c r="J83" s="21">
        <v>1240.3371520000001</v>
      </c>
      <c r="K83" s="23">
        <v>2.4806743040000002E-2</v>
      </c>
      <c r="L83" s="21">
        <v>434.94774699999999</v>
      </c>
      <c r="M83" s="23">
        <v>8.6989549399999998E-3</v>
      </c>
      <c r="N83" s="23">
        <v>4.9146201166666667E-2</v>
      </c>
      <c r="O83" s="24" t="s">
        <v>350</v>
      </c>
    </row>
    <row r="84" spans="1:15" ht="75">
      <c r="A84" s="517"/>
      <c r="B84" s="67" t="s">
        <v>237</v>
      </c>
      <c r="C84" s="58" t="s">
        <v>216</v>
      </c>
      <c r="D84" s="99" t="s">
        <v>238</v>
      </c>
      <c r="E84" s="21">
        <v>21100.445199999998</v>
      </c>
      <c r="F84" s="22">
        <v>21100.445199999998</v>
      </c>
      <c r="G84" s="22">
        <v>0</v>
      </c>
      <c r="H84" s="22">
        <v>21100.445199999998</v>
      </c>
      <c r="I84" s="21">
        <v>0</v>
      </c>
      <c r="J84" s="21">
        <v>21100.445199999998</v>
      </c>
      <c r="K84" s="127">
        <v>1</v>
      </c>
      <c r="L84" s="21">
        <v>0</v>
      </c>
      <c r="M84" s="23">
        <v>0</v>
      </c>
      <c r="N84" s="23">
        <v>0.81212621212121217</v>
      </c>
      <c r="O84" s="562" t="s">
        <v>304</v>
      </c>
    </row>
    <row r="85" spans="1:15" ht="23.25" customHeight="1" thickBot="1">
      <c r="A85" s="517"/>
      <c r="B85" s="521" t="s">
        <v>27</v>
      </c>
      <c r="C85" s="522"/>
      <c r="D85" s="92" t="s">
        <v>27</v>
      </c>
      <c r="E85" s="76">
        <v>71100.445200000002</v>
      </c>
      <c r="F85" s="77">
        <v>71100.445200000002</v>
      </c>
      <c r="G85" s="77">
        <v>0</v>
      </c>
      <c r="H85" s="77">
        <v>71100.445200000002</v>
      </c>
      <c r="I85" s="76">
        <v>48548.862848000004</v>
      </c>
      <c r="J85" s="76">
        <v>22340.782351999998</v>
      </c>
      <c r="K85" s="78">
        <v>0.31421438064356871</v>
      </c>
      <c r="L85" s="76">
        <v>434.94774699999999</v>
      </c>
      <c r="M85" s="78">
        <v>6.1173702327253499E-3</v>
      </c>
      <c r="N85" s="78"/>
      <c r="O85" s="78"/>
    </row>
    <row r="86" spans="1:15" ht="40.5" customHeight="1" thickBot="1">
      <c r="A86" s="539"/>
      <c r="B86" s="523" t="s">
        <v>63</v>
      </c>
      <c r="C86" s="524"/>
      <c r="D86" s="525"/>
      <c r="E86" s="101">
        <v>687000.04519999993</v>
      </c>
      <c r="F86" s="102">
        <v>687000.04519999993</v>
      </c>
      <c r="G86" s="102">
        <v>315000</v>
      </c>
      <c r="H86" s="102">
        <v>372000.04519999999</v>
      </c>
      <c r="I86" s="101">
        <v>122157.00149435998</v>
      </c>
      <c r="J86" s="101">
        <v>185356.16945630001</v>
      </c>
      <c r="K86" s="103">
        <v>0.49826921218960113</v>
      </c>
      <c r="L86" s="101">
        <v>20952.492572669995</v>
      </c>
      <c r="M86" s="103">
        <v>5.6323897921585507E-2</v>
      </c>
      <c r="N86" s="103"/>
      <c r="O86" s="103"/>
    </row>
    <row r="87" spans="1:15" ht="22.5" customHeight="1" thickBot="1">
      <c r="A87" s="505" t="s">
        <v>314</v>
      </c>
      <c r="B87" s="505"/>
      <c r="C87" s="505"/>
      <c r="D87" s="505"/>
      <c r="E87" s="505"/>
      <c r="F87" s="505"/>
      <c r="G87" s="505"/>
      <c r="H87" s="505"/>
      <c r="I87" s="505"/>
      <c r="J87" s="531"/>
      <c r="K87" s="505"/>
      <c r="L87" s="505"/>
      <c r="M87" s="505"/>
      <c r="N87" s="89"/>
      <c r="O87" s="90"/>
    </row>
    <row r="88" spans="1:15" s="17" customFormat="1" ht="68.25" customHeight="1">
      <c r="A88" s="11" t="s">
        <v>2</v>
      </c>
      <c r="B88" s="12" t="s">
        <v>3</v>
      </c>
      <c r="C88" s="13" t="s">
        <v>296</v>
      </c>
      <c r="D88" s="14" t="s">
        <v>151</v>
      </c>
      <c r="E88" s="15" t="s">
        <v>5</v>
      </c>
      <c r="F88" s="14" t="s">
        <v>6</v>
      </c>
      <c r="G88" s="14" t="s">
        <v>297</v>
      </c>
      <c r="H88" s="14" t="s">
        <v>298</v>
      </c>
      <c r="I88" s="14" t="s">
        <v>9</v>
      </c>
      <c r="J88" s="14" t="s">
        <v>10</v>
      </c>
      <c r="K88" s="14" t="s">
        <v>11</v>
      </c>
      <c r="L88" s="14" t="s">
        <v>12</v>
      </c>
      <c r="M88" s="16" t="s">
        <v>13</v>
      </c>
      <c r="N88" s="16" t="s">
        <v>14</v>
      </c>
      <c r="O88" s="16" t="s">
        <v>155</v>
      </c>
    </row>
    <row r="89" spans="1:15" ht="69.75" customHeight="1">
      <c r="A89" s="506" t="s">
        <v>351</v>
      </c>
      <c r="B89" s="67" t="s">
        <v>241</v>
      </c>
      <c r="C89" s="58" t="s">
        <v>234</v>
      </c>
      <c r="D89" s="19" t="s">
        <v>242</v>
      </c>
      <c r="E89" s="96">
        <v>3000</v>
      </c>
      <c r="F89" s="97">
        <v>3000</v>
      </c>
      <c r="G89" s="97">
        <v>0</v>
      </c>
      <c r="H89" s="97">
        <v>3000</v>
      </c>
      <c r="I89" s="96">
        <v>1327.0181379999999</v>
      </c>
      <c r="J89" s="96">
        <v>1508.2536600000001</v>
      </c>
      <c r="K89" s="128">
        <v>0.50275122000000005</v>
      </c>
      <c r="L89" s="96">
        <v>512.56718000000001</v>
      </c>
      <c r="M89" s="38">
        <v>0.17085572666666668</v>
      </c>
      <c r="N89" s="38">
        <v>0.24980392156862746</v>
      </c>
      <c r="O89" s="129" t="s">
        <v>352</v>
      </c>
    </row>
    <row r="90" spans="1:15" ht="31.5" customHeight="1" thickBot="1">
      <c r="A90" s="507"/>
      <c r="B90" s="541" t="s">
        <v>27</v>
      </c>
      <c r="C90" s="522"/>
      <c r="D90" s="92" t="s">
        <v>27</v>
      </c>
      <c r="E90" s="76">
        <v>3000</v>
      </c>
      <c r="F90" s="77">
        <v>3000</v>
      </c>
      <c r="G90" s="77">
        <v>0</v>
      </c>
      <c r="H90" s="77">
        <v>3000</v>
      </c>
      <c r="I90" s="76">
        <v>1327.0181379999999</v>
      </c>
      <c r="J90" s="76">
        <v>1508.2536600000001</v>
      </c>
      <c r="K90" s="78">
        <v>0.50275122000000005</v>
      </c>
      <c r="L90" s="76">
        <v>512.56718000000001</v>
      </c>
      <c r="M90" s="78">
        <v>0.17085572666666668</v>
      </c>
      <c r="N90" s="78"/>
      <c r="O90" s="78"/>
    </row>
    <row r="91" spans="1:15" ht="40.5" customHeight="1" thickBot="1">
      <c r="A91" s="540"/>
      <c r="B91" s="523" t="s">
        <v>63</v>
      </c>
      <c r="C91" s="524"/>
      <c r="D91" s="525"/>
      <c r="E91" s="101">
        <v>3000</v>
      </c>
      <c r="F91" s="102">
        <v>3000</v>
      </c>
      <c r="G91" s="102">
        <v>0</v>
      </c>
      <c r="H91" s="102">
        <v>3000</v>
      </c>
      <c r="I91" s="101">
        <v>1327.0181379999999</v>
      </c>
      <c r="J91" s="101">
        <v>1508.2536600000001</v>
      </c>
      <c r="K91" s="103">
        <v>0.50275122000000005</v>
      </c>
      <c r="L91" s="101">
        <v>512.56718000000001</v>
      </c>
      <c r="M91" s="103">
        <v>0.17085572666666668</v>
      </c>
      <c r="N91" s="103"/>
      <c r="O91" s="103"/>
    </row>
    <row r="92" spans="1:15" ht="22.5" customHeight="1" thickBot="1">
      <c r="A92" s="505" t="s">
        <v>314</v>
      </c>
      <c r="B92" s="505"/>
      <c r="C92" s="505"/>
      <c r="D92" s="505"/>
      <c r="E92" s="505"/>
      <c r="F92" s="505"/>
      <c r="G92" s="505"/>
      <c r="H92" s="505"/>
      <c r="I92" s="505"/>
      <c r="J92" s="531"/>
      <c r="K92" s="505"/>
      <c r="L92" s="505"/>
      <c r="M92" s="505"/>
      <c r="N92" s="89"/>
      <c r="O92" s="90"/>
    </row>
    <row r="93" spans="1:15" s="17" customFormat="1" ht="68.25" customHeight="1">
      <c r="A93" s="11" t="s">
        <v>2</v>
      </c>
      <c r="B93" s="12" t="s">
        <v>3</v>
      </c>
      <c r="C93" s="13" t="s">
        <v>296</v>
      </c>
      <c r="D93" s="14" t="s">
        <v>151</v>
      </c>
      <c r="E93" s="15" t="s">
        <v>5</v>
      </c>
      <c r="F93" s="14" t="s">
        <v>6</v>
      </c>
      <c r="G93" s="14" t="s">
        <v>297</v>
      </c>
      <c r="H93" s="14" t="s">
        <v>298</v>
      </c>
      <c r="I93" s="14" t="s">
        <v>9</v>
      </c>
      <c r="J93" s="14" t="s">
        <v>10</v>
      </c>
      <c r="K93" s="14" t="s">
        <v>11</v>
      </c>
      <c r="L93" s="14" t="s">
        <v>12</v>
      </c>
      <c r="M93" s="16" t="s">
        <v>13</v>
      </c>
      <c r="N93" s="16" t="s">
        <v>14</v>
      </c>
      <c r="O93" s="16" t="s">
        <v>155</v>
      </c>
    </row>
    <row r="94" spans="1:15" ht="74.25" customHeight="1">
      <c r="A94" s="506" t="s">
        <v>116</v>
      </c>
      <c r="B94" s="130" t="s">
        <v>122</v>
      </c>
      <c r="C94" s="131" t="s">
        <v>123</v>
      </c>
      <c r="D94" s="131" t="s">
        <v>123</v>
      </c>
      <c r="E94" s="96">
        <v>2619.3000000000002</v>
      </c>
      <c r="F94" s="97">
        <v>2619.3000000000002</v>
      </c>
      <c r="G94" s="97">
        <v>0</v>
      </c>
      <c r="H94" s="97">
        <v>2619.3000000000002</v>
      </c>
      <c r="I94" s="96">
        <v>40.644505000000208</v>
      </c>
      <c r="J94" s="96">
        <v>1143.276216</v>
      </c>
      <c r="K94" s="126">
        <v>0.43648158515633945</v>
      </c>
      <c r="L94" s="96">
        <v>89.809016</v>
      </c>
      <c r="M94" s="126">
        <v>3.4287411140381016E-2</v>
      </c>
      <c r="N94" s="126">
        <v>0.25111111111111112</v>
      </c>
      <c r="O94" s="324" t="s">
        <v>353</v>
      </c>
    </row>
    <row r="95" spans="1:15" ht="63.75" customHeight="1">
      <c r="A95" s="507"/>
      <c r="B95" s="132" t="s">
        <v>119</v>
      </c>
      <c r="C95" s="71" t="s">
        <v>244</v>
      </c>
      <c r="D95" s="71" t="s">
        <v>244</v>
      </c>
      <c r="E95" s="21">
        <v>74100</v>
      </c>
      <c r="F95" s="22">
        <v>74100</v>
      </c>
      <c r="G95" s="22">
        <v>0</v>
      </c>
      <c r="H95" s="22">
        <v>74100</v>
      </c>
      <c r="I95" s="21">
        <v>885.60421299999871</v>
      </c>
      <c r="J95" s="21">
        <v>19435.484143999998</v>
      </c>
      <c r="K95" s="23">
        <v>0.26228723541160592</v>
      </c>
      <c r="L95" s="21">
        <v>3586.0847213699999</v>
      </c>
      <c r="M95" s="23">
        <v>4.8395205416599189E-2</v>
      </c>
      <c r="N95" s="23">
        <v>0.23677243049263408</v>
      </c>
      <c r="O95" s="24" t="s">
        <v>354</v>
      </c>
    </row>
    <row r="96" spans="1:15" ht="48">
      <c r="A96" s="507"/>
      <c r="B96" s="132" t="s">
        <v>117</v>
      </c>
      <c r="C96" s="71" t="s">
        <v>118</v>
      </c>
      <c r="D96" s="71" t="s">
        <v>118</v>
      </c>
      <c r="E96" s="21">
        <v>1114.0999999999999</v>
      </c>
      <c r="F96" s="22">
        <v>1114.0999999999999</v>
      </c>
      <c r="G96" s="22">
        <v>0</v>
      </c>
      <c r="H96" s="22">
        <v>1114.0999999999999</v>
      </c>
      <c r="I96" s="21">
        <v>0</v>
      </c>
      <c r="J96" s="21">
        <v>1114.0999999999999</v>
      </c>
      <c r="K96" s="23">
        <v>1</v>
      </c>
      <c r="L96" s="21">
        <v>0</v>
      </c>
      <c r="M96" s="23">
        <v>0</v>
      </c>
      <c r="N96" s="23">
        <v>1</v>
      </c>
      <c r="O96" s="133" t="s">
        <v>19</v>
      </c>
    </row>
    <row r="97" spans="1:56" ht="26.25" customHeight="1">
      <c r="A97" s="507"/>
      <c r="B97" s="536" t="s">
        <v>22</v>
      </c>
      <c r="C97" s="520"/>
      <c r="D97" s="91" t="s">
        <v>22</v>
      </c>
      <c r="E97" s="64">
        <v>77833.400000000009</v>
      </c>
      <c r="F97" s="65">
        <v>77833.400000000009</v>
      </c>
      <c r="G97" s="65">
        <v>0</v>
      </c>
      <c r="H97" s="65">
        <v>77833.400000000009</v>
      </c>
      <c r="I97" s="64">
        <v>926.24871800000255</v>
      </c>
      <c r="J97" s="64">
        <v>21692.860359999995</v>
      </c>
      <c r="K97" s="66">
        <v>0.27870888795812587</v>
      </c>
      <c r="L97" s="64">
        <v>3675.8937373700001</v>
      </c>
      <c r="M97" s="66">
        <v>4.7227716345039528E-2</v>
      </c>
      <c r="N97" s="66"/>
      <c r="O97" s="279"/>
    </row>
    <row r="98" spans="1:56" ht="88.5" customHeight="1">
      <c r="A98" s="507"/>
      <c r="B98" s="67" t="s">
        <v>246</v>
      </c>
      <c r="C98" s="58" t="s">
        <v>209</v>
      </c>
      <c r="D98" s="19" t="s">
        <v>126</v>
      </c>
      <c r="E98" s="21">
        <v>18000</v>
      </c>
      <c r="F98" s="22">
        <v>18000</v>
      </c>
      <c r="G98" s="22">
        <v>0</v>
      </c>
      <c r="H98" s="22">
        <v>18000</v>
      </c>
      <c r="I98" s="29">
        <v>15250.746214999999</v>
      </c>
      <c r="J98" s="29">
        <v>1683.1224850000001</v>
      </c>
      <c r="K98" s="23">
        <v>9.3506804722222225E-2</v>
      </c>
      <c r="L98" s="21">
        <v>0</v>
      </c>
      <c r="M98" s="23">
        <v>0</v>
      </c>
      <c r="N98" s="23">
        <v>0</v>
      </c>
      <c r="O98" s="222" t="s">
        <v>355</v>
      </c>
    </row>
    <row r="99" spans="1:56" s="33" customFormat="1" ht="78" customHeight="1">
      <c r="A99" s="507"/>
      <c r="B99" s="67" t="s">
        <v>248</v>
      </c>
      <c r="C99" s="58" t="s">
        <v>209</v>
      </c>
      <c r="D99" s="19" t="s">
        <v>249</v>
      </c>
      <c r="E99" s="29">
        <v>2000</v>
      </c>
      <c r="F99" s="30">
        <v>2000</v>
      </c>
      <c r="G99" s="30">
        <v>0</v>
      </c>
      <c r="H99" s="30">
        <v>2000</v>
      </c>
      <c r="I99" s="29">
        <v>2000</v>
      </c>
      <c r="J99" s="29">
        <v>0</v>
      </c>
      <c r="K99" s="31">
        <v>0</v>
      </c>
      <c r="L99" s="29">
        <v>0</v>
      </c>
      <c r="M99" s="31">
        <v>0</v>
      </c>
      <c r="N99" s="31">
        <v>0</v>
      </c>
      <c r="O99" s="222" t="s">
        <v>355</v>
      </c>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row>
    <row r="100" spans="1:56" ht="23.25" customHeight="1" thickBot="1">
      <c r="A100" s="507"/>
      <c r="B100" s="541" t="s">
        <v>27</v>
      </c>
      <c r="C100" s="522"/>
      <c r="D100" s="92" t="s">
        <v>27</v>
      </c>
      <c r="E100" s="76">
        <v>20000</v>
      </c>
      <c r="F100" s="77">
        <v>20000</v>
      </c>
      <c r="G100" s="77">
        <v>0</v>
      </c>
      <c r="H100" s="77">
        <v>20000</v>
      </c>
      <c r="I100" s="76">
        <v>17250.746214999999</v>
      </c>
      <c r="J100" s="76">
        <v>1683.1224850000001</v>
      </c>
      <c r="K100" s="78">
        <v>8.4156124250000006E-2</v>
      </c>
      <c r="L100" s="76">
        <v>0</v>
      </c>
      <c r="M100" s="78">
        <v>0</v>
      </c>
      <c r="N100" s="78"/>
      <c r="O100" s="78"/>
    </row>
    <row r="101" spans="1:56" ht="42" customHeight="1" thickBot="1">
      <c r="A101" s="540"/>
      <c r="B101" s="523" t="s">
        <v>63</v>
      </c>
      <c r="C101" s="524"/>
      <c r="D101" s="525"/>
      <c r="E101" s="101">
        <v>97833.400000000009</v>
      </c>
      <c r="F101" s="102">
        <v>97833.400000000009</v>
      </c>
      <c r="G101" s="102">
        <v>0</v>
      </c>
      <c r="H101" s="102">
        <v>97833.400000000009</v>
      </c>
      <c r="I101" s="101">
        <v>18176.994933000009</v>
      </c>
      <c r="J101" s="101">
        <v>23375.982844999995</v>
      </c>
      <c r="K101" s="103">
        <v>0.23893662946396621</v>
      </c>
      <c r="L101" s="101">
        <v>3675.8937373700001</v>
      </c>
      <c r="M101" s="103">
        <v>3.7572993858641317E-2</v>
      </c>
      <c r="N101" s="103"/>
      <c r="O101" s="103"/>
    </row>
    <row r="102" spans="1:56" ht="18" customHeight="1">
      <c r="A102" s="505" t="s">
        <v>314</v>
      </c>
      <c r="B102" s="505"/>
      <c r="C102" s="505"/>
      <c r="D102" s="505"/>
      <c r="E102" s="505"/>
      <c r="F102" s="505"/>
      <c r="G102" s="505"/>
      <c r="H102" s="505"/>
      <c r="I102" s="505"/>
      <c r="J102" s="531"/>
      <c r="K102" s="505"/>
      <c r="L102" s="505"/>
      <c r="M102" s="505"/>
      <c r="N102" s="89"/>
      <c r="O102" s="90"/>
    </row>
    <row r="103" spans="1:56" ht="18" customHeight="1" thickBot="1">
      <c r="A103" s="116"/>
      <c r="B103" s="117"/>
      <c r="C103" s="118"/>
      <c r="D103" s="119"/>
      <c r="E103" s="120"/>
      <c r="F103" s="47"/>
      <c r="G103" s="47"/>
      <c r="H103" s="47"/>
      <c r="I103" s="47"/>
      <c r="J103" s="121"/>
      <c r="K103" s="47"/>
      <c r="L103" s="122"/>
      <c r="M103" s="47"/>
      <c r="N103" s="123"/>
      <c r="O103" s="124"/>
    </row>
    <row r="104" spans="1:56" s="17" customFormat="1" ht="68.25" customHeight="1">
      <c r="A104" s="11" t="s">
        <v>2</v>
      </c>
      <c r="B104" s="12" t="s">
        <v>3</v>
      </c>
      <c r="C104" s="13" t="s">
        <v>296</v>
      </c>
      <c r="D104" s="14" t="s">
        <v>151</v>
      </c>
      <c r="E104" s="15" t="s">
        <v>5</v>
      </c>
      <c r="F104" s="14" t="s">
        <v>6</v>
      </c>
      <c r="G104" s="14" t="s">
        <v>297</v>
      </c>
      <c r="H104" s="14" t="s">
        <v>298</v>
      </c>
      <c r="I104" s="14" t="s">
        <v>9</v>
      </c>
      <c r="J104" s="14" t="s">
        <v>10</v>
      </c>
      <c r="K104" s="14" t="s">
        <v>11</v>
      </c>
      <c r="L104" s="14" t="s">
        <v>12</v>
      </c>
      <c r="M104" s="16" t="s">
        <v>13</v>
      </c>
      <c r="N104" s="16" t="s">
        <v>14</v>
      </c>
      <c r="O104" s="16" t="s">
        <v>155</v>
      </c>
    </row>
    <row r="105" spans="1:56" ht="77.25" customHeight="1">
      <c r="A105" s="507" t="s">
        <v>130</v>
      </c>
      <c r="B105" s="67" t="s">
        <v>250</v>
      </c>
      <c r="C105" s="58" t="s">
        <v>234</v>
      </c>
      <c r="D105" s="19" t="s">
        <v>251</v>
      </c>
      <c r="E105" s="21">
        <v>500</v>
      </c>
      <c r="F105" s="22">
        <v>500</v>
      </c>
      <c r="G105" s="22">
        <v>0</v>
      </c>
      <c r="H105" s="22">
        <v>500</v>
      </c>
      <c r="I105" s="29">
        <v>45.711433</v>
      </c>
      <c r="J105" s="29">
        <v>403.29195700000002</v>
      </c>
      <c r="K105" s="23">
        <v>0.80658391400000007</v>
      </c>
      <c r="L105" s="21">
        <v>167.238957</v>
      </c>
      <c r="M105" s="23">
        <v>0.33447791399999999</v>
      </c>
      <c r="N105" s="23">
        <v>0.50000333333333336</v>
      </c>
      <c r="O105" s="317" t="s">
        <v>356</v>
      </c>
    </row>
    <row r="106" spans="1:56" ht="73.5" customHeight="1">
      <c r="A106" s="507"/>
      <c r="B106" s="67" t="s">
        <v>252</v>
      </c>
      <c r="C106" s="58" t="s">
        <v>253</v>
      </c>
      <c r="D106" s="19" t="s">
        <v>251</v>
      </c>
      <c r="E106" s="21">
        <v>500</v>
      </c>
      <c r="F106" s="22">
        <v>500</v>
      </c>
      <c r="G106" s="30">
        <v>0</v>
      </c>
      <c r="H106" s="22">
        <v>500</v>
      </c>
      <c r="I106" s="29">
        <v>66.999369999999999</v>
      </c>
      <c r="J106" s="29">
        <v>431.05063000000001</v>
      </c>
      <c r="K106" s="23">
        <v>0.86210125999999998</v>
      </c>
      <c r="L106" s="21">
        <v>203.063759</v>
      </c>
      <c r="M106" s="23">
        <v>0.40612751800000002</v>
      </c>
      <c r="N106" s="23">
        <v>0.50000333333333336</v>
      </c>
      <c r="O106" s="317" t="s">
        <v>356</v>
      </c>
    </row>
    <row r="107" spans="1:56" s="33" customFormat="1" ht="96">
      <c r="A107" s="507"/>
      <c r="B107" s="70" t="s">
        <v>254</v>
      </c>
      <c r="C107" s="61" t="s">
        <v>256</v>
      </c>
      <c r="D107" s="19" t="s">
        <v>255</v>
      </c>
      <c r="E107" s="29">
        <v>1000</v>
      </c>
      <c r="F107" s="30">
        <v>1000</v>
      </c>
      <c r="G107" s="30">
        <v>0</v>
      </c>
      <c r="H107" s="22">
        <v>1000</v>
      </c>
      <c r="I107" s="29">
        <v>0.33000000000004093</v>
      </c>
      <c r="J107" s="29">
        <v>778.15619000000004</v>
      </c>
      <c r="K107" s="31">
        <v>0.77815619000000003</v>
      </c>
      <c r="L107" s="29">
        <v>309.33948800000002</v>
      </c>
      <c r="M107" s="31">
        <v>0.309339488</v>
      </c>
      <c r="N107" s="31">
        <v>0.5</v>
      </c>
      <c r="O107" s="24" t="s">
        <v>357</v>
      </c>
    </row>
    <row r="108" spans="1:56" s="33" customFormat="1" ht="96">
      <c r="A108" s="507"/>
      <c r="B108" s="70" t="s">
        <v>257</v>
      </c>
      <c r="C108" s="61" t="s">
        <v>258</v>
      </c>
      <c r="D108" s="27" t="s">
        <v>255</v>
      </c>
      <c r="E108" s="29">
        <v>1000</v>
      </c>
      <c r="F108" s="30">
        <v>1000</v>
      </c>
      <c r="G108" s="30">
        <v>0</v>
      </c>
      <c r="H108" s="30">
        <v>1000</v>
      </c>
      <c r="I108" s="29">
        <v>4.4333339999999453</v>
      </c>
      <c r="J108" s="29">
        <v>107.350162</v>
      </c>
      <c r="K108" s="31">
        <v>0.107350162</v>
      </c>
      <c r="L108" s="29">
        <v>30.975000000000001</v>
      </c>
      <c r="M108" s="31">
        <v>3.0975000000000003E-2</v>
      </c>
      <c r="N108" s="31">
        <v>0.5</v>
      </c>
      <c r="O108" s="24" t="s">
        <v>357</v>
      </c>
    </row>
    <row r="109" spans="1:56" s="33" customFormat="1" ht="139.5" customHeight="1">
      <c r="A109" s="507"/>
      <c r="B109" s="67" t="s">
        <v>259</v>
      </c>
      <c r="C109" s="58" t="s">
        <v>260</v>
      </c>
      <c r="D109" s="19" t="s">
        <v>255</v>
      </c>
      <c r="E109" s="29">
        <v>500</v>
      </c>
      <c r="F109" s="30">
        <v>500</v>
      </c>
      <c r="G109" s="30">
        <v>0</v>
      </c>
      <c r="H109" s="30">
        <v>500</v>
      </c>
      <c r="I109" s="29">
        <v>25.379417999999987</v>
      </c>
      <c r="J109" s="29">
        <v>202.54186300000001</v>
      </c>
      <c r="K109" s="31">
        <v>0.40508372600000003</v>
      </c>
      <c r="L109" s="29">
        <v>70.914805000000001</v>
      </c>
      <c r="M109" s="31">
        <v>0.14182960999999999</v>
      </c>
      <c r="N109" s="31">
        <v>0.5</v>
      </c>
      <c r="O109" s="24" t="s">
        <v>357</v>
      </c>
    </row>
    <row r="110" spans="1:56" s="33" customFormat="1" ht="96">
      <c r="A110" s="507"/>
      <c r="B110" s="67" t="s">
        <v>262</v>
      </c>
      <c r="C110" s="58" t="s">
        <v>253</v>
      </c>
      <c r="D110" s="19" t="s">
        <v>255</v>
      </c>
      <c r="E110" s="29">
        <v>500</v>
      </c>
      <c r="F110" s="30">
        <v>500</v>
      </c>
      <c r="G110" s="30">
        <v>0</v>
      </c>
      <c r="H110" s="30">
        <v>500</v>
      </c>
      <c r="I110" s="29">
        <v>26.279589999999985</v>
      </c>
      <c r="J110" s="29">
        <v>267.82811199999998</v>
      </c>
      <c r="K110" s="31">
        <v>0.5356562239999999</v>
      </c>
      <c r="L110" s="29">
        <v>42.914797999999998</v>
      </c>
      <c r="M110" s="31">
        <v>8.5829595999999994E-2</v>
      </c>
      <c r="N110" s="31">
        <v>0.5</v>
      </c>
      <c r="O110" s="24" t="s">
        <v>357</v>
      </c>
    </row>
    <row r="111" spans="1:56" s="33" customFormat="1" ht="255.95">
      <c r="A111" s="507"/>
      <c r="B111" s="134" t="s">
        <v>263</v>
      </c>
      <c r="C111" s="71" t="s">
        <v>234</v>
      </c>
      <c r="D111" s="19" t="s">
        <v>264</v>
      </c>
      <c r="E111" s="29">
        <v>1000</v>
      </c>
      <c r="F111" s="30">
        <v>1000</v>
      </c>
      <c r="G111" s="30">
        <v>0</v>
      </c>
      <c r="H111" s="30">
        <v>1000</v>
      </c>
      <c r="I111" s="29">
        <v>74.968454999999949</v>
      </c>
      <c r="J111" s="29">
        <v>890.59727199999998</v>
      </c>
      <c r="K111" s="31">
        <v>0.89059727199999994</v>
      </c>
      <c r="L111" s="29">
        <v>405.05451699999998</v>
      </c>
      <c r="M111" s="31">
        <v>0.405054517</v>
      </c>
      <c r="N111" s="31">
        <v>0.5</v>
      </c>
      <c r="O111" s="317" t="s">
        <v>358</v>
      </c>
    </row>
    <row r="112" spans="1:56" ht="16.5" thickBot="1">
      <c r="A112" s="507"/>
      <c r="B112" s="541" t="s">
        <v>27</v>
      </c>
      <c r="C112" s="522"/>
      <c r="D112" s="92" t="s">
        <v>27</v>
      </c>
      <c r="E112" s="76">
        <v>5000</v>
      </c>
      <c r="F112" s="77">
        <v>5000</v>
      </c>
      <c r="G112" s="77">
        <v>0</v>
      </c>
      <c r="H112" s="77">
        <v>5000</v>
      </c>
      <c r="I112" s="76">
        <v>244.10159999999991</v>
      </c>
      <c r="J112" s="76">
        <v>3080.816186</v>
      </c>
      <c r="K112" s="78">
        <v>0.61616323719999999</v>
      </c>
      <c r="L112" s="76">
        <v>1229.5013240000001</v>
      </c>
      <c r="M112" s="78">
        <v>0.24590026480000002</v>
      </c>
      <c r="N112" s="78"/>
      <c r="O112" s="78"/>
    </row>
    <row r="113" spans="1:16" ht="33.75" customHeight="1" thickBot="1">
      <c r="A113" s="542" t="s">
        <v>314</v>
      </c>
      <c r="B113" s="544"/>
      <c r="C113" s="544"/>
      <c r="D113" s="544"/>
      <c r="E113" s="544"/>
      <c r="F113" s="544"/>
      <c r="G113" s="544"/>
      <c r="H113" s="544"/>
      <c r="I113" s="544"/>
      <c r="J113" s="545"/>
      <c r="K113" s="544"/>
      <c r="L113" s="544"/>
      <c r="M113" s="505"/>
      <c r="N113" s="89"/>
      <c r="O113" s="90"/>
    </row>
    <row r="114" spans="1:16" s="17" customFormat="1" ht="52.5" customHeight="1" thickBot="1">
      <c r="A114" s="11" t="s">
        <v>2</v>
      </c>
      <c r="B114" s="12" t="s">
        <v>3</v>
      </c>
      <c r="C114" s="13" t="s">
        <v>296</v>
      </c>
      <c r="D114" s="14" t="s">
        <v>151</v>
      </c>
      <c r="E114" s="15" t="s">
        <v>5</v>
      </c>
      <c r="F114" s="14" t="s">
        <v>6</v>
      </c>
      <c r="G114" s="14" t="s">
        <v>297</v>
      </c>
      <c r="H114" s="14" t="s">
        <v>298</v>
      </c>
      <c r="I114" s="14" t="s">
        <v>9</v>
      </c>
      <c r="J114" s="14" t="s">
        <v>10</v>
      </c>
      <c r="K114" s="14" t="s">
        <v>11</v>
      </c>
      <c r="L114" s="14" t="s">
        <v>12</v>
      </c>
      <c r="M114" s="16" t="s">
        <v>13</v>
      </c>
      <c r="N114" s="16" t="s">
        <v>14</v>
      </c>
      <c r="O114" s="16" t="s">
        <v>155</v>
      </c>
    </row>
    <row r="115" spans="1:16" ht="53.25" customHeight="1">
      <c r="A115" s="516" t="s">
        <v>135</v>
      </c>
      <c r="B115" s="55" t="s">
        <v>265</v>
      </c>
      <c r="C115" s="56" t="s">
        <v>234</v>
      </c>
      <c r="D115" s="135" t="s">
        <v>266</v>
      </c>
      <c r="E115" s="96">
        <v>2000.8263219999999</v>
      </c>
      <c r="F115" s="97">
        <v>2000.8263219999999</v>
      </c>
      <c r="G115" s="97">
        <v>0</v>
      </c>
      <c r="H115" s="97">
        <v>2000.8263219999999</v>
      </c>
      <c r="I115" s="53">
        <v>171.61632199999985</v>
      </c>
      <c r="J115" s="53">
        <v>1805.833333</v>
      </c>
      <c r="K115" s="126">
        <v>0.9025437706131898</v>
      </c>
      <c r="L115" s="96">
        <v>762</v>
      </c>
      <c r="M115" s="23">
        <v>0.38084265066960671</v>
      </c>
      <c r="N115" s="23">
        <v>0.44444444444444442</v>
      </c>
      <c r="O115" s="244" t="s">
        <v>359</v>
      </c>
    </row>
    <row r="116" spans="1:16" ht="107.25" customHeight="1">
      <c r="A116" s="517"/>
      <c r="B116" s="67" t="s">
        <v>267</v>
      </c>
      <c r="C116" s="58" t="s">
        <v>234</v>
      </c>
      <c r="D116" s="19" t="s">
        <v>268</v>
      </c>
      <c r="E116" s="96">
        <v>3000</v>
      </c>
      <c r="F116" s="97">
        <v>3000</v>
      </c>
      <c r="G116" s="97">
        <v>0</v>
      </c>
      <c r="H116" s="22">
        <v>3000</v>
      </c>
      <c r="I116" s="29">
        <v>579.57762000000002</v>
      </c>
      <c r="J116" s="53">
        <v>1982.5464899999999</v>
      </c>
      <c r="K116" s="23">
        <v>0.66084882999999994</v>
      </c>
      <c r="L116" s="96">
        <v>458.245475</v>
      </c>
      <c r="M116" s="23">
        <v>0.15274849166666665</v>
      </c>
      <c r="N116" s="23">
        <v>0.44097222222222227</v>
      </c>
      <c r="O116" s="244" t="s">
        <v>359</v>
      </c>
    </row>
    <row r="117" spans="1:16" ht="16.5" thickBot="1">
      <c r="A117" s="517"/>
      <c r="B117" s="519" t="s">
        <v>270</v>
      </c>
      <c r="C117" s="520"/>
      <c r="D117" s="91" t="s">
        <v>27</v>
      </c>
      <c r="E117" s="64">
        <v>5000.8263219999999</v>
      </c>
      <c r="F117" s="65">
        <v>5000.8263219999999</v>
      </c>
      <c r="G117" s="65">
        <v>0</v>
      </c>
      <c r="H117" s="65">
        <v>5000.8263219999999</v>
      </c>
      <c r="I117" s="64">
        <v>751.19394199999988</v>
      </c>
      <c r="J117" s="64">
        <v>3788.3798230000002</v>
      </c>
      <c r="K117" s="66">
        <v>0.75755076842678648</v>
      </c>
      <c r="L117" s="64">
        <v>1220.2454749999999</v>
      </c>
      <c r="M117" s="66">
        <v>0.24400876903719032</v>
      </c>
      <c r="N117" s="66"/>
      <c r="O117" s="66"/>
    </row>
    <row r="118" spans="1:16" ht="18" customHeight="1" thickBot="1">
      <c r="A118" s="546" t="s">
        <v>314</v>
      </c>
      <c r="B118" s="544"/>
      <c r="C118" s="544"/>
      <c r="D118" s="544"/>
      <c r="E118" s="544"/>
      <c r="F118" s="544"/>
      <c r="G118" s="544"/>
      <c r="H118" s="544"/>
      <c r="I118" s="544"/>
      <c r="J118" s="545"/>
      <c r="K118" s="544"/>
      <c r="L118" s="544"/>
      <c r="M118" s="547"/>
      <c r="N118" s="89"/>
      <c r="O118" s="90"/>
    </row>
    <row r="119" spans="1:16" s="17" customFormat="1" ht="68.25" customHeight="1" thickBot="1">
      <c r="A119" s="11" t="s">
        <v>2</v>
      </c>
      <c r="B119" s="12" t="s">
        <v>3</v>
      </c>
      <c r="C119" s="13" t="s">
        <v>296</v>
      </c>
      <c r="D119" s="14" t="s">
        <v>151</v>
      </c>
      <c r="E119" s="15" t="s">
        <v>5</v>
      </c>
      <c r="F119" s="14" t="s">
        <v>6</v>
      </c>
      <c r="G119" s="14" t="s">
        <v>297</v>
      </c>
      <c r="H119" s="14" t="s">
        <v>298</v>
      </c>
      <c r="I119" s="14" t="s">
        <v>9</v>
      </c>
      <c r="J119" s="14" t="s">
        <v>10</v>
      </c>
      <c r="K119" s="14" t="s">
        <v>11</v>
      </c>
      <c r="L119" s="14" t="s">
        <v>12</v>
      </c>
      <c r="M119" s="16" t="s">
        <v>13</v>
      </c>
      <c r="N119" s="16" t="s">
        <v>14</v>
      </c>
      <c r="O119" s="16" t="s">
        <v>155</v>
      </c>
    </row>
    <row r="120" spans="1:16" s="33" customFormat="1" ht="67.5" customHeight="1">
      <c r="A120" s="535" t="s">
        <v>140</v>
      </c>
      <c r="B120" s="136" t="s">
        <v>20</v>
      </c>
      <c r="C120" s="137" t="s">
        <v>158</v>
      </c>
      <c r="D120" s="69" t="s">
        <v>158</v>
      </c>
      <c r="E120" s="138">
        <v>8920.2682839999998</v>
      </c>
      <c r="F120" s="139">
        <v>8920.2682839999998</v>
      </c>
      <c r="G120" s="139">
        <v>0</v>
      </c>
      <c r="H120" s="139">
        <v>8920.2682839999998</v>
      </c>
      <c r="I120" s="138">
        <v>3.519083999999566</v>
      </c>
      <c r="J120" s="138">
        <v>5035.4976909999996</v>
      </c>
      <c r="K120" s="140">
        <v>0.56450070005540198</v>
      </c>
      <c r="L120" s="138">
        <v>104.258717</v>
      </c>
      <c r="M120" s="141">
        <v>1.1687845441488071E-2</v>
      </c>
      <c r="N120" s="141">
        <v>0.34090999999999999</v>
      </c>
      <c r="O120" s="142" t="s">
        <v>360</v>
      </c>
    </row>
    <row r="121" spans="1:16" ht="26.25" customHeight="1">
      <c r="A121" s="507"/>
      <c r="B121" s="548" t="s">
        <v>22</v>
      </c>
      <c r="C121" s="549"/>
      <c r="D121" s="143" t="s">
        <v>22</v>
      </c>
      <c r="E121" s="144">
        <v>8920.2682839999998</v>
      </c>
      <c r="F121" s="145">
        <v>8920.2682839999998</v>
      </c>
      <c r="G121" s="145">
        <v>0</v>
      </c>
      <c r="H121" s="145">
        <v>8920.2682839999998</v>
      </c>
      <c r="I121" s="146">
        <v>3.519083999999566</v>
      </c>
      <c r="J121" s="146">
        <v>5035.4976909999996</v>
      </c>
      <c r="K121" s="147">
        <v>0.56450070005540198</v>
      </c>
      <c r="L121" s="144">
        <v>104.258717</v>
      </c>
      <c r="M121" s="148">
        <v>1.1687845441488071E-2</v>
      </c>
      <c r="N121" s="148"/>
      <c r="O121" s="149"/>
    </row>
    <row r="122" spans="1:16" ht="45" customHeight="1">
      <c r="A122" s="507"/>
      <c r="B122" s="67" t="s">
        <v>272</v>
      </c>
      <c r="C122" s="58" t="s">
        <v>274</v>
      </c>
      <c r="D122" s="150" t="s">
        <v>273</v>
      </c>
      <c r="E122" s="21">
        <v>2700</v>
      </c>
      <c r="F122" s="22">
        <v>2700</v>
      </c>
      <c r="G122" s="22">
        <v>0</v>
      </c>
      <c r="H122" s="22">
        <v>2700</v>
      </c>
      <c r="I122" s="29">
        <v>0</v>
      </c>
      <c r="J122" s="29">
        <v>2700</v>
      </c>
      <c r="K122" s="23">
        <v>1</v>
      </c>
      <c r="L122" s="21">
        <v>0</v>
      </c>
      <c r="M122" s="151">
        <v>0</v>
      </c>
      <c r="N122" s="151">
        <v>0.30571528571428569</v>
      </c>
      <c r="O122" s="152" t="s">
        <v>361</v>
      </c>
    </row>
    <row r="123" spans="1:16" ht="16.5" thickBot="1">
      <c r="A123" s="507"/>
      <c r="B123" s="550" t="s">
        <v>270</v>
      </c>
      <c r="C123" s="551"/>
      <c r="D123" s="91" t="s">
        <v>27</v>
      </c>
      <c r="E123" s="64">
        <v>2700</v>
      </c>
      <c r="F123" s="65">
        <v>2700</v>
      </c>
      <c r="G123" s="65">
        <v>0</v>
      </c>
      <c r="H123" s="65">
        <v>2700</v>
      </c>
      <c r="I123" s="64">
        <v>0</v>
      </c>
      <c r="J123" s="64">
        <v>2700</v>
      </c>
      <c r="K123" s="66">
        <v>1</v>
      </c>
      <c r="L123" s="64">
        <v>0</v>
      </c>
      <c r="M123" s="153">
        <v>0</v>
      </c>
      <c r="N123" s="153"/>
      <c r="O123" s="153"/>
    </row>
    <row r="124" spans="1:16" ht="26.25" customHeight="1" thickBot="1">
      <c r="A124" s="540"/>
      <c r="B124" s="523" t="s">
        <v>63</v>
      </c>
      <c r="C124" s="524"/>
      <c r="D124" s="525"/>
      <c r="E124" s="101">
        <v>11620.268284</v>
      </c>
      <c r="F124" s="102">
        <v>11620.268284</v>
      </c>
      <c r="G124" s="102">
        <v>0</v>
      </c>
      <c r="H124" s="102">
        <v>11620.268284</v>
      </c>
      <c r="I124" s="101">
        <v>3.519083999999566</v>
      </c>
      <c r="J124" s="101">
        <v>7735.4976909999996</v>
      </c>
      <c r="K124" s="103">
        <v>0.665690111617392</v>
      </c>
      <c r="L124" s="101">
        <v>104.258717</v>
      </c>
      <c r="M124" s="154">
        <v>8.9721437106193413E-3</v>
      </c>
      <c r="N124" s="154"/>
      <c r="O124" s="154"/>
    </row>
    <row r="125" spans="1:16" ht="18" customHeight="1" thickBot="1">
      <c r="A125" s="542" t="s">
        <v>314</v>
      </c>
      <c r="B125" s="542"/>
      <c r="C125" s="542"/>
      <c r="D125" s="542"/>
      <c r="E125" s="542"/>
      <c r="F125" s="542"/>
      <c r="G125" s="542"/>
      <c r="H125" s="542"/>
      <c r="I125" s="542"/>
      <c r="J125" s="543"/>
      <c r="K125" s="542"/>
      <c r="L125" s="542"/>
      <c r="M125" s="542"/>
      <c r="N125" s="89"/>
      <c r="O125" s="90"/>
    </row>
    <row r="126" spans="1:16" s="17" customFormat="1" ht="68.25" customHeight="1">
      <c r="A126" s="11" t="s">
        <v>2</v>
      </c>
      <c r="B126" s="12" t="s">
        <v>3</v>
      </c>
      <c r="C126" s="13" t="s">
        <v>296</v>
      </c>
      <c r="D126" s="14" t="s">
        <v>151</v>
      </c>
      <c r="E126" s="15" t="s">
        <v>5</v>
      </c>
      <c r="F126" s="14" t="s">
        <v>6</v>
      </c>
      <c r="G126" s="14" t="s">
        <v>297</v>
      </c>
      <c r="H126" s="14" t="s">
        <v>298</v>
      </c>
      <c r="I126" s="14" t="s">
        <v>9</v>
      </c>
      <c r="J126" s="14" t="s">
        <v>10</v>
      </c>
      <c r="K126" s="14" t="s">
        <v>11</v>
      </c>
      <c r="L126" s="14" t="s">
        <v>12</v>
      </c>
      <c r="M126" s="16" t="s">
        <v>13</v>
      </c>
      <c r="N126" s="16" t="s">
        <v>14</v>
      </c>
      <c r="O126" s="16" t="s">
        <v>155</v>
      </c>
    </row>
    <row r="127" spans="1:16" ht="105" customHeight="1">
      <c r="A127" s="556" t="s">
        <v>362</v>
      </c>
      <c r="B127" s="18" t="s">
        <v>146</v>
      </c>
      <c r="C127" s="19" t="s">
        <v>276</v>
      </c>
      <c r="D127" s="20" t="s">
        <v>147</v>
      </c>
      <c r="E127" s="21">
        <v>1947.1416239999999</v>
      </c>
      <c r="F127" s="22">
        <v>1947.1416239999999</v>
      </c>
      <c r="G127" s="22">
        <v>0</v>
      </c>
      <c r="H127" s="22">
        <v>1947.1416239999999</v>
      </c>
      <c r="I127" s="21">
        <v>23.934569999999894</v>
      </c>
      <c r="J127" s="21">
        <v>958.72671300000002</v>
      </c>
      <c r="K127" s="23">
        <v>0.49237646670533097</v>
      </c>
      <c r="L127" s="21">
        <v>759.52109700000005</v>
      </c>
      <c r="M127" s="151">
        <v>0.39006977594147518</v>
      </c>
      <c r="N127" s="151">
        <v>0.41693356374807988</v>
      </c>
      <c r="O127" s="200" t="s">
        <v>363</v>
      </c>
      <c r="P127" s="25"/>
    </row>
    <row r="128" spans="1:16" ht="44.45" customHeight="1" thickBot="1">
      <c r="A128" s="556"/>
      <c r="B128" s="557" t="s">
        <v>278</v>
      </c>
      <c r="C128" s="558"/>
      <c r="D128" s="155" t="s">
        <v>149</v>
      </c>
      <c r="E128" s="156">
        <v>1947.1416239999999</v>
      </c>
      <c r="F128" s="157">
        <v>1947.1416239999999</v>
      </c>
      <c r="G128" s="157">
        <v>0</v>
      </c>
      <c r="H128" s="157">
        <v>1947.1416239999999</v>
      </c>
      <c r="I128" s="157">
        <v>23.934569999999894</v>
      </c>
      <c r="J128" s="156">
        <v>958.72671300000002</v>
      </c>
      <c r="K128" s="158">
        <v>0.49237646670533097</v>
      </c>
      <c r="L128" s="156">
        <v>759.52109700000005</v>
      </c>
      <c r="M128" s="159">
        <v>0.39006977594147518</v>
      </c>
      <c r="N128" s="159"/>
      <c r="O128" s="159"/>
    </row>
    <row r="129" spans="1:56" ht="23.25" customHeight="1">
      <c r="A129" s="555" t="s">
        <v>314</v>
      </c>
      <c r="B129" s="555"/>
      <c r="C129" s="555"/>
      <c r="D129" s="555"/>
      <c r="E129" s="555"/>
      <c r="F129" s="555"/>
      <c r="G129" s="555"/>
      <c r="H129" s="555"/>
      <c r="I129" s="555"/>
      <c r="J129" s="559"/>
      <c r="K129" s="555"/>
      <c r="L129" s="555"/>
      <c r="M129" s="555"/>
      <c r="N129" s="89"/>
      <c r="O129" s="90"/>
    </row>
    <row r="130" spans="1:56" ht="23.25" customHeight="1" thickBot="1">
      <c r="A130" s="116"/>
      <c r="B130" s="117"/>
      <c r="C130" s="118"/>
      <c r="D130" s="119"/>
      <c r="E130" s="47"/>
      <c r="F130" s="47"/>
      <c r="G130" s="47"/>
      <c r="H130" s="47"/>
      <c r="I130" s="47"/>
      <c r="J130" s="121"/>
      <c r="K130" s="47"/>
      <c r="L130" s="122"/>
      <c r="M130" s="47"/>
      <c r="N130" s="89"/>
      <c r="O130" s="90"/>
    </row>
    <row r="131" spans="1:56" s="17" customFormat="1" ht="68.25" customHeight="1">
      <c r="A131" s="11" t="s">
        <v>2</v>
      </c>
      <c r="B131" s="12" t="s">
        <v>3</v>
      </c>
      <c r="C131" s="13" t="s">
        <v>296</v>
      </c>
      <c r="D131" s="14" t="s">
        <v>151</v>
      </c>
      <c r="E131" s="15" t="s">
        <v>5</v>
      </c>
      <c r="F131" s="14" t="s">
        <v>6</v>
      </c>
      <c r="G131" s="14" t="s">
        <v>297</v>
      </c>
      <c r="H131" s="14" t="s">
        <v>298</v>
      </c>
      <c r="I131" s="14" t="s">
        <v>9</v>
      </c>
      <c r="J131" s="14" t="s">
        <v>10</v>
      </c>
      <c r="K131" s="14" t="s">
        <v>11</v>
      </c>
      <c r="L131" s="14" t="s">
        <v>12</v>
      </c>
      <c r="M131" s="16" t="s">
        <v>13</v>
      </c>
      <c r="N131" s="16" t="s">
        <v>14</v>
      </c>
      <c r="O131" s="16" t="s">
        <v>155</v>
      </c>
    </row>
    <row r="132" spans="1:56" ht="159.94999999999999">
      <c r="A132" s="513" t="s">
        <v>279</v>
      </c>
      <c r="B132" s="160" t="s">
        <v>280</v>
      </c>
      <c r="C132" s="161" t="s">
        <v>282</v>
      </c>
      <c r="D132" s="162" t="s">
        <v>281</v>
      </c>
      <c r="E132" s="29">
        <v>2000</v>
      </c>
      <c r="F132" s="29">
        <v>2000</v>
      </c>
      <c r="G132" s="29">
        <v>0</v>
      </c>
      <c r="H132" s="30">
        <v>2000</v>
      </c>
      <c r="I132" s="29">
        <v>0</v>
      </c>
      <c r="J132" s="29">
        <v>523.87759300000005</v>
      </c>
      <c r="K132" s="38">
        <v>0.26193879650000002</v>
      </c>
      <c r="L132" s="21">
        <v>279.55700400000001</v>
      </c>
      <c r="M132" s="38">
        <v>0.139778502</v>
      </c>
      <c r="N132" s="38">
        <v>0.25304232804232801</v>
      </c>
      <c r="O132" s="40" t="s">
        <v>364</v>
      </c>
    </row>
    <row r="133" spans="1:56" ht="159.94999999999999">
      <c r="A133" s="513"/>
      <c r="B133" s="160" t="s">
        <v>284</v>
      </c>
      <c r="C133" s="161" t="s">
        <v>285</v>
      </c>
      <c r="D133" s="162" t="s">
        <v>281</v>
      </c>
      <c r="E133" s="29">
        <v>2000</v>
      </c>
      <c r="F133" s="29">
        <v>2000</v>
      </c>
      <c r="G133" s="29">
        <v>0</v>
      </c>
      <c r="H133" s="30">
        <v>2000</v>
      </c>
      <c r="I133" s="29">
        <v>69.257372000000032</v>
      </c>
      <c r="J133" s="29">
        <v>658.39374499999997</v>
      </c>
      <c r="K133" s="38">
        <v>0.32919687249999996</v>
      </c>
      <c r="L133" s="21">
        <v>124.36</v>
      </c>
      <c r="M133" s="38">
        <v>6.2179999999999999E-2</v>
      </c>
      <c r="N133" s="38">
        <v>0.25304232804232801</v>
      </c>
      <c r="O133" s="40" t="s">
        <v>364</v>
      </c>
    </row>
    <row r="134" spans="1:56" ht="159.94999999999999">
      <c r="A134" s="513"/>
      <c r="B134" s="160" t="s">
        <v>287</v>
      </c>
      <c r="C134" s="161" t="s">
        <v>288</v>
      </c>
      <c r="D134" s="162" t="s">
        <v>281</v>
      </c>
      <c r="E134" s="29">
        <v>2000</v>
      </c>
      <c r="F134" s="29">
        <v>2000</v>
      </c>
      <c r="G134" s="29">
        <v>0</v>
      </c>
      <c r="H134" s="30">
        <v>2000</v>
      </c>
      <c r="I134" s="29">
        <v>0</v>
      </c>
      <c r="J134" s="29">
        <v>230.386751</v>
      </c>
      <c r="K134" s="38">
        <v>0.1151933755</v>
      </c>
      <c r="L134" s="21">
        <v>43.32</v>
      </c>
      <c r="M134" s="38">
        <v>2.1659999999999999E-2</v>
      </c>
      <c r="N134" s="38">
        <v>0.25304232804232801</v>
      </c>
      <c r="O134" s="40" t="s">
        <v>364</v>
      </c>
    </row>
    <row r="135" spans="1:56" ht="159.94999999999999">
      <c r="A135" s="513"/>
      <c r="B135" s="160" t="s">
        <v>289</v>
      </c>
      <c r="C135" s="161" t="s">
        <v>290</v>
      </c>
      <c r="D135" s="162" t="s">
        <v>281</v>
      </c>
      <c r="E135" s="29">
        <v>2000</v>
      </c>
      <c r="F135" s="29">
        <v>2000</v>
      </c>
      <c r="G135" s="29">
        <v>0</v>
      </c>
      <c r="H135" s="30">
        <v>2000</v>
      </c>
      <c r="I135" s="29">
        <v>0</v>
      </c>
      <c r="J135" s="29">
        <v>12.232034000000001</v>
      </c>
      <c r="K135" s="38">
        <v>6.1160170000000005E-3</v>
      </c>
      <c r="L135" s="21">
        <v>1.6559649999999999</v>
      </c>
      <c r="M135" s="38">
        <v>8.2798249999999996E-4</v>
      </c>
      <c r="N135" s="38">
        <v>0.25304232804232801</v>
      </c>
      <c r="O135" s="40" t="s">
        <v>364</v>
      </c>
    </row>
    <row r="136" spans="1:56" ht="30" customHeight="1">
      <c r="A136" s="513"/>
      <c r="B136" s="560" t="s">
        <v>63</v>
      </c>
      <c r="C136" s="560"/>
      <c r="D136" s="561"/>
      <c r="E136" s="163">
        <v>8000</v>
      </c>
      <c r="F136" s="163">
        <v>8000</v>
      </c>
      <c r="G136" s="163">
        <v>0</v>
      </c>
      <c r="H136" s="163">
        <v>8000</v>
      </c>
      <c r="I136" s="163">
        <v>69.257372000000032</v>
      </c>
      <c r="J136" s="164">
        <v>1424.8901230000001</v>
      </c>
      <c r="K136" s="165">
        <v>0.17811126537500002</v>
      </c>
      <c r="L136" s="166">
        <v>448.89296899999999</v>
      </c>
      <c r="M136" s="165">
        <v>5.6111621124999997E-2</v>
      </c>
      <c r="N136" s="165"/>
      <c r="O136" s="165"/>
    </row>
    <row r="137" spans="1:56" ht="23.25" customHeight="1" thickBot="1">
      <c r="A137" s="505" t="s">
        <v>314</v>
      </c>
      <c r="B137" s="505"/>
      <c r="C137" s="118"/>
      <c r="D137" s="119"/>
      <c r="E137" s="47"/>
      <c r="F137" s="47"/>
      <c r="G137" s="47"/>
      <c r="H137" s="47"/>
      <c r="I137" s="47"/>
      <c r="J137" s="121"/>
      <c r="K137" s="47"/>
      <c r="L137" s="122"/>
      <c r="M137" s="47"/>
      <c r="N137" s="47"/>
      <c r="O137" s="47"/>
    </row>
    <row r="138" spans="1:56" s="17" customFormat="1" ht="68.25" customHeight="1" thickBot="1">
      <c r="A138" s="11" t="s">
        <v>2</v>
      </c>
      <c r="B138" s="12" t="s">
        <v>3</v>
      </c>
      <c r="C138" s="13" t="s">
        <v>296</v>
      </c>
      <c r="D138" s="14" t="s">
        <v>151</v>
      </c>
      <c r="E138" s="15" t="s">
        <v>5</v>
      </c>
      <c r="F138" s="14" t="s">
        <v>6</v>
      </c>
      <c r="G138" s="14" t="s">
        <v>297</v>
      </c>
      <c r="H138" s="14" t="s">
        <v>298</v>
      </c>
      <c r="I138" s="14" t="s">
        <v>9</v>
      </c>
      <c r="J138" s="14" t="s">
        <v>10</v>
      </c>
      <c r="K138" s="14" t="s">
        <v>11</v>
      </c>
      <c r="L138" s="14" t="s">
        <v>12</v>
      </c>
      <c r="M138" s="16" t="s">
        <v>13</v>
      </c>
      <c r="N138" s="16" t="s">
        <v>14</v>
      </c>
      <c r="O138" s="16" t="s">
        <v>155</v>
      </c>
    </row>
    <row r="139" spans="1:56" s="33" customFormat="1" ht="101.25" customHeight="1">
      <c r="A139" s="535" t="s">
        <v>291</v>
      </c>
      <c r="B139" s="70" t="s">
        <v>292</v>
      </c>
      <c r="C139" s="61" t="s">
        <v>365</v>
      </c>
      <c r="D139" s="167" t="s">
        <v>293</v>
      </c>
      <c r="E139" s="168">
        <v>34899.554799999998</v>
      </c>
      <c r="F139" s="168">
        <v>34899.554799999998</v>
      </c>
      <c r="G139" s="168">
        <v>0</v>
      </c>
      <c r="H139" s="169">
        <v>34899.554799999998</v>
      </c>
      <c r="I139" s="168">
        <v>17403.508886999996</v>
      </c>
      <c r="J139" s="168">
        <v>15377.607015</v>
      </c>
      <c r="K139" s="170">
        <v>0.44062473298369986</v>
      </c>
      <c r="L139" s="168">
        <v>899.90170499999999</v>
      </c>
      <c r="M139" s="31">
        <v>2.5785478071485315E-2</v>
      </c>
      <c r="N139" s="31">
        <v>5.676509778637439E-2</v>
      </c>
      <c r="O139" s="171" t="s">
        <v>366</v>
      </c>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row>
    <row r="140" spans="1:56" ht="37.5" customHeight="1" thickBot="1">
      <c r="A140" s="540"/>
      <c r="B140" s="552" t="s">
        <v>63</v>
      </c>
      <c r="C140" s="553"/>
      <c r="D140" s="554"/>
      <c r="E140" s="172">
        <v>34899.554799999998</v>
      </c>
      <c r="F140" s="173">
        <v>34899.554799999998</v>
      </c>
      <c r="G140" s="173">
        <v>0</v>
      </c>
      <c r="H140" s="173">
        <v>34899.554799999998</v>
      </c>
      <c r="I140" s="172">
        <v>17403.508886999996</v>
      </c>
      <c r="J140" s="172">
        <v>15377.607015</v>
      </c>
      <c r="K140" s="174">
        <v>0.44062473298369986</v>
      </c>
      <c r="L140" s="172">
        <v>899.90170499999999</v>
      </c>
      <c r="M140" s="175">
        <v>2.5785478071485315E-2</v>
      </c>
      <c r="N140" s="175"/>
      <c r="O140" s="175"/>
    </row>
    <row r="141" spans="1:56" ht="23.25" customHeight="1">
      <c r="A141" s="555" t="s">
        <v>314</v>
      </c>
      <c r="B141" s="555"/>
      <c r="C141" s="118"/>
      <c r="D141" s="119"/>
      <c r="E141" s="47"/>
      <c r="F141" s="47"/>
      <c r="G141" s="47"/>
      <c r="H141" s="47"/>
      <c r="I141" s="47"/>
      <c r="J141" s="121"/>
      <c r="K141" s="47"/>
      <c r="L141" s="122"/>
      <c r="M141" s="47"/>
      <c r="N141" s="47"/>
      <c r="O141" s="47"/>
    </row>
    <row r="142" spans="1:56" ht="16.5">
      <c r="A142" s="176"/>
      <c r="B142" s="177"/>
      <c r="C142" s="178"/>
      <c r="D142" s="179"/>
      <c r="E142" s="180"/>
      <c r="F142" s="181"/>
      <c r="G142" s="181"/>
      <c r="H142" s="181"/>
      <c r="I142" s="181"/>
      <c r="J142" s="182"/>
      <c r="K142" s="177"/>
      <c r="L142" s="183"/>
      <c r="M142" s="177"/>
      <c r="N142" s="90"/>
      <c r="O142" s="90"/>
    </row>
    <row r="143" spans="1:56" ht="16.5">
      <c r="A143" s="176"/>
      <c r="B143" s="177"/>
      <c r="C143" s="178"/>
      <c r="D143" s="179"/>
      <c r="E143" s="180"/>
      <c r="F143" s="181"/>
      <c r="G143" s="181"/>
      <c r="H143" s="181"/>
      <c r="I143" s="181"/>
      <c r="J143" s="182"/>
      <c r="K143" s="177"/>
      <c r="L143" s="183"/>
      <c r="M143" s="177"/>
      <c r="N143" s="90"/>
      <c r="O143" s="90"/>
    </row>
    <row r="144" spans="1:56" ht="16.5">
      <c r="A144" s="176"/>
      <c r="B144" s="177"/>
      <c r="C144" s="178"/>
      <c r="D144" s="179"/>
      <c r="E144" s="180"/>
      <c r="F144" s="181"/>
      <c r="G144" s="181"/>
      <c r="H144" s="181"/>
      <c r="I144" s="181"/>
      <c r="J144" s="182"/>
      <c r="K144" s="177"/>
      <c r="L144" s="183"/>
      <c r="M144" s="177"/>
      <c r="N144" s="90"/>
      <c r="O144" s="90"/>
    </row>
    <row r="145" spans="1:15" ht="16.5">
      <c r="A145" s="176"/>
      <c r="B145" s="177"/>
      <c r="C145" s="178"/>
      <c r="D145" s="179"/>
      <c r="E145" s="180"/>
      <c r="F145" s="181"/>
      <c r="G145" s="181"/>
      <c r="H145" s="181"/>
      <c r="I145" s="181"/>
      <c r="J145" s="182"/>
      <c r="K145" s="177"/>
      <c r="L145" s="183"/>
      <c r="M145" s="177"/>
      <c r="N145" s="90"/>
      <c r="O145" s="90"/>
    </row>
    <row r="146" spans="1:15" ht="16.5">
      <c r="A146" s="176"/>
      <c r="B146" s="177"/>
      <c r="C146" s="178"/>
      <c r="D146" s="179"/>
      <c r="E146" s="180"/>
      <c r="F146" s="181"/>
      <c r="G146" s="181"/>
      <c r="H146" s="181"/>
      <c r="I146" s="181"/>
      <c r="J146" s="182"/>
      <c r="K146" s="177"/>
      <c r="L146" s="183"/>
      <c r="M146" s="177"/>
      <c r="N146" s="90"/>
      <c r="O146" s="90"/>
    </row>
    <row r="147" spans="1:15" ht="16.5">
      <c r="A147" s="176"/>
      <c r="B147" s="177"/>
      <c r="C147" s="178"/>
      <c r="D147" s="179"/>
      <c r="E147" s="180"/>
      <c r="F147" s="181"/>
      <c r="G147" s="181"/>
      <c r="H147" s="181"/>
      <c r="I147" s="181"/>
      <c r="J147" s="182"/>
      <c r="K147" s="177"/>
      <c r="L147" s="183"/>
      <c r="M147" s="177"/>
      <c r="N147" s="90"/>
      <c r="O147" s="90"/>
    </row>
    <row r="148" spans="1:15" ht="16.5">
      <c r="A148" s="176"/>
      <c r="B148" s="177"/>
      <c r="C148" s="178"/>
      <c r="D148" s="179"/>
      <c r="E148" s="180"/>
      <c r="F148" s="181"/>
      <c r="G148" s="181"/>
      <c r="H148" s="181"/>
      <c r="I148" s="181"/>
      <c r="J148" s="182"/>
      <c r="K148" s="177"/>
      <c r="L148" s="183"/>
      <c r="M148" s="177"/>
      <c r="N148" s="90"/>
      <c r="O148" s="90"/>
    </row>
    <row r="149" spans="1:15" ht="16.5">
      <c r="A149" s="176"/>
      <c r="B149" s="177"/>
      <c r="C149" s="178"/>
      <c r="D149" s="179"/>
      <c r="E149" s="180"/>
      <c r="F149" s="181"/>
      <c r="G149" s="181"/>
      <c r="H149" s="181"/>
      <c r="I149" s="181"/>
      <c r="J149" s="182"/>
      <c r="K149" s="177"/>
      <c r="L149" s="183"/>
      <c r="M149" s="177"/>
      <c r="N149" s="90"/>
      <c r="O149" s="90"/>
    </row>
    <row r="150" spans="1:15" ht="16.5">
      <c r="A150" s="176"/>
      <c r="B150" s="177"/>
      <c r="C150" s="178"/>
      <c r="D150" s="179"/>
      <c r="E150" s="180"/>
      <c r="F150" s="181"/>
      <c r="G150" s="181"/>
      <c r="H150" s="181"/>
      <c r="I150" s="181"/>
      <c r="J150" s="182"/>
      <c r="K150" s="177"/>
      <c r="L150" s="183"/>
      <c r="M150" s="177"/>
      <c r="N150" s="90"/>
      <c r="O150" s="90"/>
    </row>
    <row r="151" spans="1:15" ht="16.5">
      <c r="A151" s="176"/>
      <c r="B151" s="177"/>
      <c r="C151" s="178"/>
      <c r="D151" s="179"/>
      <c r="E151" s="180"/>
      <c r="F151" s="181"/>
      <c r="G151" s="181"/>
      <c r="H151" s="181"/>
      <c r="I151" s="181"/>
      <c r="J151" s="182"/>
      <c r="K151" s="177"/>
      <c r="L151" s="183"/>
      <c r="M151" s="177"/>
      <c r="N151" s="90"/>
      <c r="O151" s="90"/>
    </row>
    <row r="152" spans="1:15" ht="16.5">
      <c r="A152" s="176"/>
      <c r="B152" s="177"/>
      <c r="C152" s="178"/>
      <c r="D152" s="179"/>
      <c r="E152" s="180"/>
      <c r="F152" s="181"/>
      <c r="G152" s="181"/>
      <c r="H152" s="181"/>
      <c r="I152" s="181"/>
      <c r="J152" s="182"/>
      <c r="K152" s="177"/>
      <c r="L152" s="183"/>
      <c r="M152" s="177"/>
      <c r="N152" s="90"/>
      <c r="O152" s="90"/>
    </row>
    <row r="153" spans="1:15" ht="16.5">
      <c r="A153" s="176"/>
      <c r="B153" s="177"/>
      <c r="C153" s="178"/>
      <c r="D153" s="179"/>
      <c r="E153" s="180"/>
      <c r="F153" s="181"/>
      <c r="G153" s="181"/>
      <c r="H153" s="181"/>
      <c r="I153" s="181"/>
      <c r="J153" s="182"/>
      <c r="K153" s="177"/>
      <c r="L153" s="183"/>
      <c r="M153" s="177"/>
      <c r="N153" s="90"/>
      <c r="O153" s="90"/>
    </row>
    <row r="154" spans="1:15" ht="16.5">
      <c r="A154" s="176"/>
      <c r="B154" s="177"/>
      <c r="C154" s="178"/>
      <c r="D154" s="179"/>
      <c r="E154" s="180"/>
      <c r="F154" s="181"/>
      <c r="G154" s="181"/>
      <c r="H154" s="181"/>
      <c r="I154" s="181"/>
      <c r="J154" s="182"/>
      <c r="K154" s="177"/>
      <c r="L154" s="183"/>
      <c r="M154" s="177"/>
      <c r="N154" s="90"/>
      <c r="O154" s="90"/>
    </row>
    <row r="155" spans="1:15" ht="16.5">
      <c r="A155" s="176"/>
      <c r="B155" s="177"/>
      <c r="C155" s="178"/>
      <c r="D155" s="179"/>
      <c r="E155" s="180"/>
      <c r="F155" s="181"/>
      <c r="G155" s="181"/>
      <c r="H155" s="181"/>
      <c r="I155" s="181"/>
      <c r="J155" s="182"/>
      <c r="K155" s="177"/>
      <c r="L155" s="183"/>
      <c r="M155" s="177"/>
      <c r="N155" s="90"/>
      <c r="O155" s="90"/>
    </row>
    <row r="156" spans="1:15" ht="16.5">
      <c r="A156" s="176"/>
      <c r="B156" s="177"/>
      <c r="C156" s="178"/>
      <c r="D156" s="179"/>
      <c r="E156" s="180"/>
      <c r="F156" s="181"/>
      <c r="G156" s="181"/>
      <c r="H156" s="181"/>
      <c r="I156" s="181"/>
      <c r="J156" s="182"/>
      <c r="K156" s="177"/>
      <c r="L156" s="183"/>
      <c r="M156" s="177"/>
      <c r="N156" s="90"/>
      <c r="O156" s="90"/>
    </row>
    <row r="157" spans="1:15" ht="16.5">
      <c r="A157" s="176"/>
      <c r="B157" s="177"/>
      <c r="C157" s="178"/>
      <c r="D157" s="179"/>
      <c r="E157" s="180"/>
      <c r="F157" s="181"/>
      <c r="G157" s="181"/>
      <c r="H157" s="181"/>
      <c r="I157" s="181"/>
      <c r="J157" s="182"/>
      <c r="K157" s="177"/>
      <c r="L157" s="183"/>
      <c r="M157" s="177"/>
      <c r="N157" s="90"/>
      <c r="O157" s="90"/>
    </row>
    <row r="158" spans="1:15" ht="16.5">
      <c r="A158" s="176"/>
      <c r="B158" s="177"/>
      <c r="C158" s="178"/>
      <c r="D158" s="179"/>
      <c r="E158" s="180"/>
      <c r="F158" s="181"/>
      <c r="G158" s="181"/>
      <c r="H158" s="181"/>
      <c r="I158" s="181"/>
      <c r="J158" s="182"/>
      <c r="K158" s="177"/>
      <c r="L158" s="183"/>
      <c r="M158" s="177"/>
      <c r="N158" s="90"/>
      <c r="O158" s="90"/>
    </row>
    <row r="159" spans="1:15" ht="16.5">
      <c r="A159" s="176"/>
      <c r="B159" s="177"/>
      <c r="C159" s="178"/>
      <c r="D159" s="179"/>
      <c r="E159" s="180"/>
      <c r="F159" s="181"/>
      <c r="G159" s="181"/>
      <c r="H159" s="181"/>
      <c r="I159" s="181"/>
      <c r="J159" s="182"/>
      <c r="K159" s="177"/>
      <c r="L159" s="183"/>
      <c r="M159" s="177"/>
      <c r="N159" s="90"/>
      <c r="O159" s="90"/>
    </row>
    <row r="160" spans="1:15" ht="16.5">
      <c r="A160" s="176"/>
      <c r="B160" s="177"/>
      <c r="C160" s="178"/>
      <c r="D160" s="179"/>
      <c r="E160" s="180"/>
      <c r="F160" s="181"/>
      <c r="G160" s="181"/>
      <c r="H160" s="181"/>
      <c r="I160" s="181"/>
      <c r="J160" s="182"/>
      <c r="K160" s="177"/>
      <c r="L160" s="183"/>
      <c r="M160" s="177"/>
      <c r="N160" s="90"/>
      <c r="O160" s="90"/>
    </row>
    <row r="161" spans="1:15" ht="16.5">
      <c r="A161" s="176"/>
      <c r="B161" s="177"/>
      <c r="C161" s="178"/>
      <c r="D161" s="179"/>
      <c r="E161" s="180"/>
      <c r="F161" s="181"/>
      <c r="G161" s="181"/>
      <c r="H161" s="181"/>
      <c r="I161" s="181"/>
      <c r="J161" s="182"/>
      <c r="K161" s="177"/>
      <c r="L161" s="183"/>
      <c r="M161" s="177"/>
      <c r="N161" s="90"/>
      <c r="O161" s="90"/>
    </row>
    <row r="162" spans="1:15" ht="16.5">
      <c r="A162" s="176"/>
      <c r="B162" s="177"/>
      <c r="C162" s="178"/>
      <c r="D162" s="179"/>
      <c r="E162" s="180"/>
      <c r="F162" s="181"/>
      <c r="G162" s="181"/>
      <c r="H162" s="181"/>
      <c r="I162" s="181"/>
      <c r="J162" s="182"/>
      <c r="K162" s="177"/>
      <c r="L162" s="183"/>
      <c r="M162" s="177"/>
      <c r="N162" s="90"/>
      <c r="O162" s="90"/>
    </row>
    <row r="163" spans="1:15" ht="16.5">
      <c r="A163" s="176"/>
      <c r="B163" s="177"/>
      <c r="C163" s="178"/>
      <c r="D163" s="179"/>
      <c r="E163" s="180"/>
      <c r="F163" s="181"/>
      <c r="G163" s="181"/>
      <c r="H163" s="181"/>
      <c r="I163" s="181"/>
      <c r="J163" s="182"/>
      <c r="K163" s="177"/>
      <c r="L163" s="183"/>
      <c r="M163" s="177"/>
      <c r="N163" s="90"/>
      <c r="O163" s="90"/>
    </row>
    <row r="164" spans="1:15" ht="16.5">
      <c r="A164" s="176"/>
      <c r="B164" s="177"/>
      <c r="C164" s="178"/>
      <c r="D164" s="179"/>
      <c r="E164" s="180"/>
      <c r="F164" s="181"/>
      <c r="G164" s="181"/>
      <c r="H164" s="181"/>
      <c r="I164" s="181"/>
      <c r="J164" s="182"/>
      <c r="K164" s="177"/>
      <c r="L164" s="183"/>
      <c r="M164" s="177"/>
      <c r="N164" s="90"/>
      <c r="O164" s="90"/>
    </row>
    <row r="165" spans="1:15" ht="16.5">
      <c r="A165" s="176"/>
      <c r="B165" s="177"/>
      <c r="C165" s="178"/>
      <c r="D165" s="179"/>
      <c r="E165" s="180"/>
      <c r="F165" s="181"/>
      <c r="G165" s="181"/>
      <c r="H165" s="181"/>
      <c r="I165" s="181"/>
      <c r="J165" s="182"/>
      <c r="K165" s="177"/>
      <c r="L165" s="183"/>
      <c r="M165" s="177"/>
      <c r="N165" s="90"/>
      <c r="O165" s="90"/>
    </row>
    <row r="166" spans="1:15" ht="16.5">
      <c r="A166" s="176"/>
      <c r="B166" s="177"/>
      <c r="C166" s="178"/>
      <c r="D166" s="179"/>
      <c r="E166" s="180"/>
      <c r="F166" s="181"/>
      <c r="G166" s="181"/>
      <c r="H166" s="181"/>
      <c r="I166" s="181"/>
      <c r="J166" s="182"/>
      <c r="K166" s="177"/>
      <c r="L166" s="183"/>
      <c r="M166" s="177"/>
      <c r="N166" s="90"/>
      <c r="O166" s="90"/>
    </row>
    <row r="167" spans="1:15" ht="16.5">
      <c r="A167" s="176"/>
      <c r="B167" s="177"/>
      <c r="C167" s="178"/>
      <c r="D167" s="179"/>
      <c r="E167" s="180"/>
      <c r="F167" s="181"/>
      <c r="G167" s="181"/>
      <c r="H167" s="181"/>
      <c r="I167" s="181"/>
      <c r="J167" s="182"/>
      <c r="K167" s="177"/>
      <c r="L167" s="183"/>
      <c r="M167" s="177"/>
      <c r="N167" s="90"/>
      <c r="O167" s="90"/>
    </row>
    <row r="168" spans="1:15" ht="16.5">
      <c r="A168" s="176"/>
      <c r="B168" s="177"/>
      <c r="C168" s="178"/>
      <c r="D168" s="179"/>
      <c r="E168" s="180"/>
      <c r="F168" s="181"/>
      <c r="G168" s="181"/>
      <c r="H168" s="181"/>
      <c r="I168" s="181"/>
      <c r="J168" s="182"/>
      <c r="K168" s="177"/>
      <c r="L168" s="183"/>
      <c r="M168" s="177"/>
      <c r="N168" s="90"/>
      <c r="O168" s="90"/>
    </row>
    <row r="169" spans="1:15" ht="16.5">
      <c r="A169" s="176"/>
      <c r="B169" s="177"/>
      <c r="C169" s="178"/>
      <c r="D169" s="179"/>
      <c r="E169" s="180"/>
      <c r="F169" s="181"/>
      <c r="G169" s="181"/>
      <c r="H169" s="181"/>
      <c r="I169" s="181"/>
      <c r="J169" s="182"/>
      <c r="K169" s="177"/>
      <c r="L169" s="183"/>
      <c r="M169" s="177"/>
      <c r="N169" s="90"/>
      <c r="O169" s="90"/>
    </row>
    <row r="170" spans="1:15" ht="16.5">
      <c r="A170" s="176"/>
      <c r="B170" s="177"/>
      <c r="C170" s="178"/>
      <c r="D170" s="179"/>
      <c r="E170" s="180"/>
      <c r="F170" s="181"/>
      <c r="G170" s="181"/>
      <c r="H170" s="181"/>
      <c r="I170" s="181"/>
      <c r="J170" s="182"/>
      <c r="K170" s="177"/>
      <c r="L170" s="183"/>
      <c r="M170" s="177"/>
      <c r="N170" s="90"/>
      <c r="O170" s="90"/>
    </row>
    <row r="171" spans="1:15" ht="16.5">
      <c r="A171" s="176"/>
      <c r="B171" s="177"/>
      <c r="C171" s="178"/>
      <c r="D171" s="179"/>
      <c r="E171" s="180"/>
      <c r="F171" s="181"/>
      <c r="G171" s="181"/>
      <c r="H171" s="181"/>
      <c r="I171" s="181"/>
      <c r="J171" s="182"/>
      <c r="K171" s="177"/>
      <c r="L171" s="183"/>
      <c r="M171" s="177"/>
      <c r="N171" s="90"/>
      <c r="O171" s="90"/>
    </row>
    <row r="172" spans="1:15" ht="16.5">
      <c r="A172" s="176"/>
      <c r="B172" s="177"/>
      <c r="C172" s="178"/>
      <c r="D172" s="179"/>
      <c r="E172" s="180"/>
      <c r="F172" s="181"/>
      <c r="G172" s="181"/>
      <c r="H172" s="181"/>
      <c r="I172" s="181"/>
      <c r="J172" s="182"/>
      <c r="K172" s="177"/>
      <c r="L172" s="183"/>
      <c r="M172" s="177"/>
      <c r="N172" s="90"/>
      <c r="O172" s="90"/>
    </row>
    <row r="173" spans="1:15" ht="16.5">
      <c r="A173" s="176"/>
      <c r="B173" s="177"/>
      <c r="C173" s="178"/>
      <c r="D173" s="179"/>
      <c r="E173" s="180"/>
      <c r="F173" s="181"/>
      <c r="G173" s="181"/>
      <c r="H173" s="181"/>
      <c r="I173" s="181"/>
      <c r="J173" s="182"/>
      <c r="K173" s="177"/>
      <c r="L173" s="183"/>
      <c r="M173" s="177"/>
      <c r="N173" s="90"/>
      <c r="O173" s="90"/>
    </row>
    <row r="174" spans="1:15" ht="16.5">
      <c r="A174" s="176"/>
      <c r="B174" s="177"/>
      <c r="C174" s="178"/>
      <c r="D174" s="179"/>
      <c r="E174" s="180"/>
      <c r="F174" s="181"/>
      <c r="G174" s="181"/>
      <c r="H174" s="181"/>
      <c r="I174" s="181"/>
      <c r="J174" s="182"/>
      <c r="K174" s="177"/>
      <c r="L174" s="183"/>
      <c r="M174" s="177"/>
      <c r="N174" s="90"/>
      <c r="O174" s="90"/>
    </row>
    <row r="175" spans="1:15" ht="16.5">
      <c r="A175" s="176"/>
      <c r="B175" s="177"/>
      <c r="C175" s="178"/>
      <c r="D175" s="179"/>
      <c r="E175" s="180"/>
      <c r="F175" s="181"/>
      <c r="G175" s="181"/>
      <c r="H175" s="181"/>
      <c r="I175" s="181"/>
      <c r="J175" s="182"/>
      <c r="K175" s="177"/>
      <c r="L175" s="183"/>
      <c r="M175" s="177"/>
      <c r="N175" s="90"/>
      <c r="O175" s="90"/>
    </row>
    <row r="176" spans="1:15" ht="16.5">
      <c r="A176" s="176"/>
      <c r="B176" s="177"/>
      <c r="C176" s="178"/>
      <c r="D176" s="179"/>
      <c r="E176" s="180"/>
      <c r="F176" s="181"/>
      <c r="G176" s="181"/>
      <c r="H176" s="181"/>
      <c r="I176" s="181"/>
      <c r="J176" s="182"/>
      <c r="K176" s="177"/>
      <c r="L176" s="183"/>
      <c r="M176" s="177"/>
      <c r="N176" s="90"/>
      <c r="O176" s="90"/>
    </row>
    <row r="177" spans="1:15" ht="16.5">
      <c r="A177" s="176"/>
      <c r="B177" s="177"/>
      <c r="C177" s="178"/>
      <c r="D177" s="179"/>
      <c r="E177" s="180"/>
      <c r="F177" s="181"/>
      <c r="G177" s="181"/>
      <c r="H177" s="181"/>
      <c r="I177" s="181"/>
      <c r="J177" s="182"/>
      <c r="K177" s="177"/>
      <c r="L177" s="183"/>
      <c r="M177" s="177"/>
      <c r="N177" s="90"/>
      <c r="O177" s="90"/>
    </row>
    <row r="178" spans="1:15" ht="16.5">
      <c r="A178" s="176"/>
      <c r="B178" s="177"/>
      <c r="C178" s="178"/>
      <c r="D178" s="179"/>
      <c r="E178" s="180"/>
      <c r="F178" s="181"/>
      <c r="G178" s="181"/>
      <c r="H178" s="181"/>
      <c r="I178" s="181"/>
      <c r="J178" s="182"/>
      <c r="K178" s="177"/>
      <c r="L178" s="183"/>
      <c r="M178" s="177"/>
      <c r="N178" s="90"/>
      <c r="O178" s="90"/>
    </row>
    <row r="179" spans="1:15" ht="16.5">
      <c r="A179" s="176"/>
      <c r="B179" s="177"/>
      <c r="C179" s="178"/>
      <c r="D179" s="179"/>
      <c r="E179" s="180"/>
      <c r="F179" s="181"/>
      <c r="G179" s="181"/>
      <c r="H179" s="181"/>
      <c r="I179" s="181"/>
      <c r="J179" s="182"/>
      <c r="K179" s="177"/>
      <c r="L179" s="183"/>
      <c r="M179" s="177"/>
      <c r="N179" s="90"/>
      <c r="O179" s="90"/>
    </row>
    <row r="180" spans="1:15" ht="16.5">
      <c r="A180" s="176"/>
      <c r="B180" s="177"/>
      <c r="C180" s="178"/>
      <c r="D180" s="179"/>
      <c r="E180" s="180"/>
      <c r="F180" s="181"/>
      <c r="G180" s="181"/>
      <c r="H180" s="181"/>
      <c r="I180" s="181"/>
      <c r="J180" s="182"/>
      <c r="K180" s="177"/>
      <c r="L180" s="183"/>
      <c r="M180" s="177"/>
      <c r="N180" s="90"/>
      <c r="O180" s="90"/>
    </row>
    <row r="181" spans="1:15" ht="16.5">
      <c r="A181" s="176"/>
      <c r="B181" s="177"/>
      <c r="C181" s="178"/>
      <c r="D181" s="179"/>
      <c r="E181" s="180"/>
      <c r="F181" s="181"/>
      <c r="G181" s="181"/>
      <c r="H181" s="181"/>
      <c r="I181" s="181"/>
      <c r="J181" s="182"/>
      <c r="K181" s="177"/>
      <c r="L181" s="183"/>
      <c r="M181" s="177"/>
      <c r="N181" s="90"/>
      <c r="O181" s="90"/>
    </row>
    <row r="182" spans="1:15" ht="16.5">
      <c r="A182" s="176"/>
      <c r="B182" s="177"/>
      <c r="C182" s="178"/>
      <c r="D182" s="179"/>
      <c r="E182" s="180"/>
      <c r="F182" s="181"/>
      <c r="G182" s="181"/>
      <c r="H182" s="181"/>
      <c r="I182" s="181"/>
      <c r="J182" s="182"/>
      <c r="K182" s="177"/>
      <c r="L182" s="183"/>
      <c r="M182" s="177"/>
      <c r="N182" s="90"/>
      <c r="O182" s="90"/>
    </row>
    <row r="183" spans="1:15" ht="16.5">
      <c r="A183" s="176"/>
      <c r="B183" s="177"/>
      <c r="C183" s="178"/>
      <c r="D183" s="179"/>
      <c r="E183" s="180"/>
      <c r="F183" s="181"/>
      <c r="G183" s="181"/>
      <c r="H183" s="181"/>
      <c r="I183" s="181"/>
      <c r="J183" s="182"/>
      <c r="K183" s="177"/>
      <c r="L183" s="183"/>
      <c r="M183" s="177"/>
      <c r="N183" s="90"/>
      <c r="O183" s="90"/>
    </row>
    <row r="184" spans="1:15" ht="16.5">
      <c r="A184" s="176"/>
      <c r="B184" s="177"/>
      <c r="C184" s="178"/>
      <c r="D184" s="179"/>
      <c r="E184" s="180"/>
      <c r="F184" s="181"/>
      <c r="G184" s="181"/>
      <c r="H184" s="181"/>
      <c r="I184" s="181"/>
      <c r="J184" s="182"/>
      <c r="K184" s="177"/>
      <c r="L184" s="183"/>
      <c r="M184" s="177"/>
      <c r="N184" s="90"/>
      <c r="O184" s="90"/>
    </row>
    <row r="185" spans="1:15" ht="16.5">
      <c r="A185" s="176"/>
      <c r="B185" s="177"/>
      <c r="C185" s="178"/>
      <c r="D185" s="179"/>
      <c r="E185" s="180"/>
      <c r="F185" s="181"/>
      <c r="G185" s="181"/>
      <c r="H185" s="181"/>
      <c r="I185" s="181"/>
      <c r="J185" s="182"/>
      <c r="K185" s="177"/>
      <c r="L185" s="183"/>
      <c r="M185" s="177"/>
      <c r="N185" s="90"/>
      <c r="O185" s="90"/>
    </row>
    <row r="186" spans="1:15" ht="16.5">
      <c r="A186" s="176"/>
      <c r="B186" s="177"/>
      <c r="C186" s="178"/>
      <c r="D186" s="179"/>
      <c r="E186" s="180"/>
      <c r="F186" s="181"/>
      <c r="G186" s="181"/>
      <c r="H186" s="181"/>
      <c r="I186" s="181"/>
      <c r="J186" s="182"/>
      <c r="K186" s="177"/>
      <c r="L186" s="183"/>
      <c r="M186" s="177"/>
      <c r="N186" s="90"/>
      <c r="O186" s="90"/>
    </row>
    <row r="187" spans="1:15">
      <c r="J187" s="325"/>
      <c r="N187" s="90"/>
      <c r="O187" s="90"/>
    </row>
    <row r="188" spans="1:15">
      <c r="J188" s="325"/>
      <c r="N188" s="90"/>
      <c r="O188" s="90"/>
    </row>
    <row r="189" spans="1:15">
      <c r="J189" s="325"/>
      <c r="N189" s="90"/>
      <c r="O189" s="90"/>
    </row>
    <row r="190" spans="1:15">
      <c r="J190" s="325"/>
      <c r="N190" s="90"/>
      <c r="O190" s="90"/>
    </row>
    <row r="191" spans="1:15">
      <c r="J191" s="325"/>
      <c r="N191" s="90"/>
      <c r="O191" s="90"/>
    </row>
    <row r="192" spans="1:15">
      <c r="J192" s="325"/>
      <c r="N192" s="90"/>
      <c r="O192" s="90"/>
    </row>
    <row r="193" spans="14:15">
      <c r="N193" s="90"/>
      <c r="O193" s="90"/>
    </row>
    <row r="194" spans="14:15">
      <c r="N194" s="90"/>
      <c r="O194" s="90"/>
    </row>
    <row r="195" spans="14:15">
      <c r="N195" s="90"/>
      <c r="O195" s="90"/>
    </row>
    <row r="196" spans="14:15">
      <c r="N196" s="90"/>
      <c r="O196" s="90"/>
    </row>
    <row r="197" spans="14:15">
      <c r="N197" s="90"/>
      <c r="O197" s="90"/>
    </row>
    <row r="198" spans="14:15">
      <c r="N198" s="90"/>
      <c r="O198" s="90"/>
    </row>
    <row r="199" spans="14:15">
      <c r="N199" s="90"/>
      <c r="O199" s="90"/>
    </row>
    <row r="200" spans="14:15">
      <c r="N200" s="90"/>
      <c r="O200" s="90"/>
    </row>
    <row r="201" spans="14:15">
      <c r="N201" s="90"/>
      <c r="O201" s="90"/>
    </row>
    <row r="202" spans="14:15">
      <c r="N202" s="90"/>
      <c r="O202" s="90"/>
    </row>
    <row r="203" spans="14:15">
      <c r="N203" s="90"/>
      <c r="O203" s="90"/>
    </row>
  </sheetData>
  <mergeCells count="74">
    <mergeCell ref="A139:A140"/>
    <mergeCell ref="B140:D140"/>
    <mergeCell ref="A141:B141"/>
    <mergeCell ref="A127:A128"/>
    <mergeCell ref="B128:C128"/>
    <mergeCell ref="A129:M129"/>
    <mergeCell ref="A132:A136"/>
    <mergeCell ref="B136:D136"/>
    <mergeCell ref="A137:B137"/>
    <mergeCell ref="A94:A101"/>
    <mergeCell ref="B97:C97"/>
    <mergeCell ref="B100:C100"/>
    <mergeCell ref="B101:D101"/>
    <mergeCell ref="A125:M125"/>
    <mergeCell ref="A102:M102"/>
    <mergeCell ref="A105:A112"/>
    <mergeCell ref="B112:C112"/>
    <mergeCell ref="A113:M113"/>
    <mergeCell ref="A115:A117"/>
    <mergeCell ref="B117:C117"/>
    <mergeCell ref="A118:M118"/>
    <mergeCell ref="A120:A124"/>
    <mergeCell ref="B121:C121"/>
    <mergeCell ref="B123:C123"/>
    <mergeCell ref="B124:D124"/>
    <mergeCell ref="B86:D86"/>
    <mergeCell ref="A89:A91"/>
    <mergeCell ref="B90:C90"/>
    <mergeCell ref="B91:D91"/>
    <mergeCell ref="A92:M92"/>
    <mergeCell ref="A34:A42"/>
    <mergeCell ref="B36:D36"/>
    <mergeCell ref="A87:M87"/>
    <mergeCell ref="A61:A66"/>
    <mergeCell ref="B62:C62"/>
    <mergeCell ref="B65:C65"/>
    <mergeCell ref="B66:D66"/>
    <mergeCell ref="A67:M67"/>
    <mergeCell ref="A69:A77"/>
    <mergeCell ref="B72:C72"/>
    <mergeCell ref="B76:C76"/>
    <mergeCell ref="B77:D77"/>
    <mergeCell ref="A78:M78"/>
    <mergeCell ref="A81:A86"/>
    <mergeCell ref="B82:C82"/>
    <mergeCell ref="B85:C85"/>
    <mergeCell ref="A59:M59"/>
    <mergeCell ref="B44:C44"/>
    <mergeCell ref="B45:C45"/>
    <mergeCell ref="A46:M46"/>
    <mergeCell ref="A48:A51"/>
    <mergeCell ref="B49:C49"/>
    <mergeCell ref="B51:C51"/>
    <mergeCell ref="A52:M52"/>
    <mergeCell ref="A54:A58"/>
    <mergeCell ref="B55:C55"/>
    <mergeCell ref="B57:C57"/>
    <mergeCell ref="B58:D58"/>
    <mergeCell ref="B41:D41"/>
    <mergeCell ref="B42:D42"/>
    <mergeCell ref="A2:M2"/>
    <mergeCell ref="A4:M4"/>
    <mergeCell ref="A5:M5"/>
    <mergeCell ref="A7:A17"/>
    <mergeCell ref="B9:D9"/>
    <mergeCell ref="B14:D14"/>
    <mergeCell ref="B15:D15"/>
    <mergeCell ref="B16:D16"/>
    <mergeCell ref="B17:D17"/>
    <mergeCell ref="A18:M18"/>
    <mergeCell ref="A20:A31"/>
    <mergeCell ref="B24:D24"/>
    <mergeCell ref="B31:D31"/>
    <mergeCell ref="A32:M32"/>
  </mergeCells>
  <conditionalFormatting sqref="B111">
    <cfRule type="duplicateValues" dxfId="5" priority="2"/>
  </conditionalFormatting>
  <conditionalFormatting sqref="C30">
    <cfRule type="duplicateValues" dxfId="4" priority="6"/>
  </conditionalFormatting>
  <conditionalFormatting sqref="C111">
    <cfRule type="duplicateValues" dxfId="3" priority="1"/>
  </conditionalFormatting>
  <conditionalFormatting sqref="D10:D12">
    <cfRule type="duplicateValues" dxfId="2" priority="4"/>
  </conditionalFormatting>
  <conditionalFormatting sqref="D13">
    <cfRule type="duplicateValues" dxfId="1" priority="3"/>
  </conditionalFormatting>
  <conditionalFormatting sqref="D29:D30">
    <cfRule type="duplicateValues" dxfId="0" priority="5"/>
  </conditionalFormatting>
  <printOptions horizontalCentered="1" verticalCentered="1"/>
  <pageMargins left="1.2736614173228347" right="0.70866141732283472" top="0.74803149606299213" bottom="0.74803149606299213" header="0.31496062992125984" footer="0.31496062992125984"/>
  <pageSetup paperSize="9" scale="38" orientation="landscape" r:id="rId1"/>
  <rowBreaks count="8" manualBreakCount="8">
    <brk id="17" max="15" man="1"/>
    <brk id="31" max="15" man="1"/>
    <brk id="45" max="15" man="1"/>
    <brk id="51" max="15" man="1"/>
    <brk id="67" max="15" man="1"/>
    <brk id="87" max="15" man="1"/>
    <brk id="102" max="15" man="1"/>
    <brk id="125" max="15"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Jairo Alejandro Castillo Niño</dc:creator>
  <cp:keywords/>
  <dc:description/>
  <cp:lastModifiedBy>Jairo Alejandro Castillo Niño</cp:lastModifiedBy>
  <cp:revision/>
  <dcterms:created xsi:type="dcterms:W3CDTF">2025-08-22T18:28:07Z</dcterms:created>
  <dcterms:modified xsi:type="dcterms:W3CDTF">2025-08-22T21:41:23Z</dcterms:modified>
  <cp:category/>
  <cp:contentStatus/>
</cp:coreProperties>
</file>